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9882A19B-3C1D-4429-BEAD-55509F310E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" l="1"/>
  <c r="N12" i="1"/>
  <c r="N14" i="1"/>
  <c r="N15" i="1"/>
  <c r="N16" i="1"/>
  <c r="N31" i="1"/>
  <c r="N32" i="1"/>
  <c r="N43" i="1"/>
  <c r="N44" i="1"/>
  <c r="N45" i="1"/>
  <c r="N49" i="1"/>
  <c r="N50" i="1"/>
  <c r="N51" i="1"/>
  <c r="N55" i="1"/>
  <c r="N56" i="1"/>
  <c r="N62" i="1"/>
  <c r="N63" i="1"/>
  <c r="N76" i="1"/>
  <c r="N77" i="1"/>
  <c r="N78" i="1"/>
  <c r="N82" i="1"/>
  <c r="N91" i="1"/>
  <c r="N94" i="1"/>
  <c r="N95" i="1"/>
  <c r="N96" i="1"/>
  <c r="N102" i="1"/>
  <c r="N103" i="1"/>
  <c r="N109" i="1"/>
  <c r="N110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48" i="1"/>
  <c r="N149" i="1"/>
  <c r="N150" i="1"/>
  <c r="N151" i="1"/>
  <c r="N152" i="1"/>
  <c r="N179" i="1"/>
  <c r="N209" i="1"/>
  <c r="N218" i="1"/>
  <c r="N233" i="1"/>
  <c r="N251" i="1"/>
  <c r="N260" i="1"/>
  <c r="N261" i="1"/>
  <c r="N262" i="1"/>
  <c r="N263" i="1"/>
  <c r="N264" i="1"/>
  <c r="N273" i="1"/>
  <c r="N274" i="1"/>
  <c r="N275" i="1"/>
  <c r="N279" i="1"/>
  <c r="N286" i="1"/>
  <c r="N290" i="1"/>
  <c r="N291" i="1"/>
  <c r="N293" i="1"/>
  <c r="N294" i="1"/>
  <c r="N305" i="1"/>
  <c r="N306" i="1"/>
  <c r="N307" i="1"/>
  <c r="J325" i="1"/>
  <c r="K325" i="1"/>
  <c r="L325" i="1"/>
  <c r="M325" i="1"/>
  <c r="R324" i="1"/>
  <c r="O324" i="1"/>
  <c r="R323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R305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R276" i="1"/>
  <c r="Q276" i="1"/>
  <c r="P276" i="1"/>
  <c r="O275" i="1"/>
  <c r="O274" i="1"/>
  <c r="R274" i="1" s="1"/>
  <c r="O273" i="1"/>
  <c r="P273" i="1" s="1"/>
  <c r="O272" i="1"/>
  <c r="O271" i="1"/>
  <c r="O270" i="1"/>
  <c r="O269" i="1"/>
  <c r="R268" i="1"/>
  <c r="Q268" i="1"/>
  <c r="P268" i="1"/>
  <c r="O267" i="1"/>
  <c r="R266" i="1"/>
  <c r="Q266" i="1"/>
  <c r="P266" i="1"/>
  <c r="O265" i="1"/>
  <c r="O264" i="1"/>
  <c r="O263" i="1"/>
  <c r="O262" i="1"/>
  <c r="O261" i="1"/>
  <c r="O260" i="1"/>
  <c r="O259" i="1"/>
  <c r="O258" i="1"/>
  <c r="O257" i="1"/>
  <c r="O256" i="1"/>
  <c r="O255" i="1"/>
  <c r="R255" i="1" s="1"/>
  <c r="O254" i="1"/>
  <c r="O253" i="1"/>
  <c r="O252" i="1"/>
  <c r="O251" i="1"/>
  <c r="O250" i="1"/>
  <c r="R250" i="1" s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R231" i="1" s="1"/>
  <c r="O230" i="1"/>
  <c r="O229" i="1"/>
  <c r="R229" i="1" s="1"/>
  <c r="O228" i="1"/>
  <c r="O227" i="1"/>
  <c r="R227" i="1" s="1"/>
  <c r="O226" i="1"/>
  <c r="O225" i="1"/>
  <c r="R225" i="1" s="1"/>
  <c r="O224" i="1"/>
  <c r="O223" i="1"/>
  <c r="R223" i="1" s="1"/>
  <c r="O222" i="1"/>
  <c r="O221" i="1"/>
  <c r="R221" i="1" s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R203" i="1"/>
  <c r="Q203" i="1"/>
  <c r="P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R168" i="1"/>
  <c r="Q168" i="1"/>
  <c r="P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R101" i="1"/>
  <c r="Q101" i="1"/>
  <c r="P101" i="1"/>
  <c r="R100" i="1"/>
  <c r="Q100" i="1"/>
  <c r="P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R65" i="1"/>
  <c r="Q65" i="1"/>
  <c r="P65" i="1"/>
  <c r="O64" i="1"/>
  <c r="O63" i="1"/>
  <c r="O62" i="1"/>
  <c r="O61" i="1"/>
  <c r="O60" i="1"/>
  <c r="R59" i="1"/>
  <c r="Q59" i="1"/>
  <c r="P59" i="1"/>
  <c r="O58" i="1"/>
  <c r="O57" i="1"/>
  <c r="O56" i="1"/>
  <c r="O55" i="1"/>
  <c r="R54" i="1"/>
  <c r="Q54" i="1"/>
  <c r="P54" i="1"/>
  <c r="O53" i="1"/>
  <c r="O52" i="1"/>
  <c r="O51" i="1"/>
  <c r="O50" i="1"/>
  <c r="O49" i="1"/>
  <c r="R48" i="1"/>
  <c r="Q48" i="1"/>
  <c r="P48" i="1"/>
  <c r="O47" i="1"/>
  <c r="O46" i="1"/>
  <c r="O45" i="1"/>
  <c r="O44" i="1"/>
  <c r="P44" i="1" s="1"/>
  <c r="O43" i="1"/>
  <c r="R42" i="1"/>
  <c r="Q42" i="1"/>
  <c r="P42" i="1"/>
  <c r="R41" i="1"/>
  <c r="Q41" i="1"/>
  <c r="P41" i="1"/>
  <c r="R40" i="1"/>
  <c r="Q40" i="1"/>
  <c r="P40" i="1"/>
  <c r="R39" i="1"/>
  <c r="Q39" i="1"/>
  <c r="P39" i="1"/>
  <c r="O38" i="1"/>
  <c r="O37" i="1"/>
  <c r="R37" i="1" s="1"/>
  <c r="O36" i="1"/>
  <c r="O35" i="1"/>
  <c r="O34" i="1"/>
  <c r="O33" i="1"/>
  <c r="O32" i="1"/>
  <c r="O31" i="1"/>
  <c r="O30" i="1"/>
  <c r="O29" i="1"/>
  <c r="O28" i="1"/>
  <c r="O27" i="1"/>
  <c r="R27" i="1" s="1"/>
  <c r="O26" i="1"/>
  <c r="O25" i="1"/>
  <c r="O24" i="1"/>
  <c r="O23" i="1"/>
  <c r="R23" i="1" s="1"/>
  <c r="O22" i="1"/>
  <c r="O21" i="1"/>
  <c r="O20" i="1"/>
  <c r="O19" i="1"/>
  <c r="O18" i="1"/>
  <c r="O17" i="1"/>
  <c r="R17" i="1" s="1"/>
  <c r="O16" i="1"/>
  <c r="O15" i="1"/>
  <c r="O14" i="1"/>
  <c r="R13" i="1"/>
  <c r="Q13" i="1"/>
  <c r="P13" i="1"/>
  <c r="O12" i="1"/>
  <c r="R11" i="1"/>
  <c r="Q11" i="1"/>
  <c r="P11" i="1"/>
  <c r="R10" i="1"/>
  <c r="Q10" i="1"/>
  <c r="P10" i="1"/>
  <c r="O9" i="1"/>
  <c r="O8" i="1"/>
  <c r="O7" i="1"/>
  <c r="R6" i="1"/>
  <c r="Q6" i="1"/>
  <c r="R90" i="1" l="1"/>
  <c r="Q90" i="1"/>
  <c r="P90" i="1"/>
  <c r="Q324" i="1"/>
  <c r="P324" i="1"/>
  <c r="Q323" i="1"/>
  <c r="P323" i="1"/>
  <c r="R322" i="1"/>
  <c r="Q322" i="1"/>
  <c r="P322" i="1"/>
  <c r="R321" i="1"/>
  <c r="Q321" i="1"/>
  <c r="P321" i="1"/>
  <c r="R320" i="1"/>
  <c r="Q320" i="1"/>
  <c r="P320" i="1"/>
  <c r="R319" i="1"/>
  <c r="Q319" i="1"/>
  <c r="P319" i="1"/>
  <c r="R318" i="1"/>
  <c r="Q318" i="1"/>
  <c r="P318" i="1"/>
  <c r="R317" i="1"/>
  <c r="Q317" i="1"/>
  <c r="P317" i="1"/>
  <c r="R316" i="1"/>
  <c r="Q316" i="1"/>
  <c r="P316" i="1"/>
  <c r="R315" i="1"/>
  <c r="Q315" i="1"/>
  <c r="P315" i="1"/>
  <c r="R314" i="1"/>
  <c r="Q314" i="1"/>
  <c r="P314" i="1"/>
  <c r="R313" i="1"/>
  <c r="Q313" i="1"/>
  <c r="P313" i="1"/>
  <c r="R312" i="1"/>
  <c r="Q312" i="1"/>
  <c r="P312" i="1"/>
  <c r="R311" i="1"/>
  <c r="Q311" i="1"/>
  <c r="P311" i="1"/>
  <c r="R310" i="1"/>
  <c r="Q310" i="1"/>
  <c r="P310" i="1"/>
  <c r="R309" i="1"/>
  <c r="Q309" i="1"/>
  <c r="P309" i="1"/>
  <c r="R308" i="1"/>
  <c r="Q308" i="1"/>
  <c r="P308" i="1"/>
  <c r="R307" i="1"/>
  <c r="Q307" i="1"/>
  <c r="P307" i="1"/>
  <c r="R306" i="1"/>
  <c r="Q306" i="1"/>
  <c r="P306" i="1"/>
  <c r="Q305" i="1"/>
  <c r="P305" i="1"/>
  <c r="R304" i="1"/>
  <c r="Q304" i="1"/>
  <c r="P304" i="1"/>
  <c r="R303" i="1"/>
  <c r="Q303" i="1"/>
  <c r="P303" i="1"/>
  <c r="R302" i="1"/>
  <c r="Q302" i="1"/>
  <c r="P302" i="1"/>
  <c r="R301" i="1"/>
  <c r="Q301" i="1"/>
  <c r="P301" i="1"/>
  <c r="R300" i="1"/>
  <c r="Q300" i="1"/>
  <c r="P300" i="1"/>
  <c r="R299" i="1"/>
  <c r="Q299" i="1"/>
  <c r="P299" i="1"/>
  <c r="R298" i="1"/>
  <c r="Q298" i="1"/>
  <c r="P298" i="1"/>
  <c r="R297" i="1"/>
  <c r="Q297" i="1"/>
  <c r="P297" i="1"/>
  <c r="R296" i="1"/>
  <c r="Q296" i="1"/>
  <c r="P296" i="1"/>
  <c r="R295" i="1"/>
  <c r="Q295" i="1"/>
  <c r="P295" i="1"/>
  <c r="R294" i="1"/>
  <c r="Q294" i="1"/>
  <c r="P294" i="1"/>
  <c r="R293" i="1"/>
  <c r="Q293" i="1"/>
  <c r="P293" i="1"/>
  <c r="R292" i="1"/>
  <c r="Q292" i="1"/>
  <c r="P292" i="1"/>
  <c r="R291" i="1"/>
  <c r="Q291" i="1"/>
  <c r="P291" i="1"/>
  <c r="R290" i="1"/>
  <c r="Q290" i="1"/>
  <c r="P290" i="1"/>
  <c r="R289" i="1"/>
  <c r="Q289" i="1"/>
  <c r="P289" i="1"/>
  <c r="R288" i="1"/>
  <c r="Q288" i="1"/>
  <c r="P288" i="1"/>
  <c r="R287" i="1"/>
  <c r="Q287" i="1"/>
  <c r="P287" i="1"/>
  <c r="R286" i="1"/>
  <c r="Q286" i="1"/>
  <c r="P286" i="1"/>
  <c r="R285" i="1"/>
  <c r="Q285" i="1"/>
  <c r="P285" i="1"/>
  <c r="R284" i="1"/>
  <c r="Q284" i="1"/>
  <c r="P284" i="1"/>
  <c r="R283" i="1"/>
  <c r="Q283" i="1"/>
  <c r="P283" i="1"/>
  <c r="R282" i="1"/>
  <c r="Q282" i="1"/>
  <c r="P282" i="1"/>
  <c r="R281" i="1"/>
  <c r="Q281" i="1"/>
  <c r="P281" i="1"/>
  <c r="R280" i="1"/>
  <c r="Q280" i="1"/>
  <c r="P280" i="1"/>
  <c r="R279" i="1"/>
  <c r="Q279" i="1"/>
  <c r="P279" i="1"/>
  <c r="R278" i="1"/>
  <c r="Q278" i="1"/>
  <c r="P278" i="1"/>
  <c r="P277" i="1"/>
  <c r="R277" i="1"/>
  <c r="Q277" i="1"/>
  <c r="P275" i="1"/>
  <c r="R275" i="1"/>
  <c r="Q275" i="1"/>
  <c r="Q274" i="1"/>
  <c r="P274" i="1"/>
  <c r="R273" i="1"/>
  <c r="Q273" i="1"/>
  <c r="R272" i="1"/>
  <c r="P272" i="1"/>
  <c r="Q272" i="1"/>
  <c r="R271" i="1"/>
  <c r="P271" i="1"/>
  <c r="Q271" i="1"/>
  <c r="R270" i="1"/>
  <c r="P270" i="1"/>
  <c r="Q270" i="1"/>
  <c r="R269" i="1"/>
  <c r="Q269" i="1"/>
  <c r="P269" i="1"/>
  <c r="Q267" i="1"/>
  <c r="P267" i="1"/>
  <c r="R267" i="1"/>
  <c r="R265" i="1"/>
  <c r="P265" i="1"/>
  <c r="Q265" i="1"/>
  <c r="R264" i="1"/>
  <c r="Q264" i="1"/>
  <c r="P264" i="1"/>
  <c r="R263" i="1"/>
  <c r="P263" i="1"/>
  <c r="Q263" i="1"/>
  <c r="Q262" i="1"/>
  <c r="P262" i="1"/>
  <c r="R262" i="1"/>
  <c r="Q261" i="1"/>
  <c r="P261" i="1"/>
  <c r="R261" i="1"/>
  <c r="P260" i="1"/>
  <c r="Q260" i="1"/>
  <c r="R260" i="1"/>
  <c r="Q259" i="1"/>
  <c r="P259" i="1"/>
  <c r="R259" i="1"/>
  <c r="Q258" i="1"/>
  <c r="P258" i="1"/>
  <c r="R258" i="1"/>
  <c r="Q257" i="1"/>
  <c r="R257" i="1"/>
  <c r="P257" i="1"/>
  <c r="P256" i="1"/>
  <c r="Q256" i="1"/>
  <c r="R256" i="1"/>
  <c r="Q255" i="1"/>
  <c r="P255" i="1"/>
  <c r="P254" i="1"/>
  <c r="Q254" i="1"/>
  <c r="R254" i="1"/>
  <c r="P253" i="1"/>
  <c r="R253" i="1"/>
  <c r="Q253" i="1"/>
  <c r="R252" i="1"/>
  <c r="P252" i="1"/>
  <c r="Q252" i="1"/>
  <c r="R251" i="1"/>
  <c r="P251" i="1"/>
  <c r="Q251" i="1"/>
  <c r="P250" i="1"/>
  <c r="Q250" i="1"/>
  <c r="P249" i="1"/>
  <c r="R249" i="1"/>
  <c r="Q249" i="1"/>
  <c r="Q248" i="1"/>
  <c r="R248" i="1"/>
  <c r="P248" i="1"/>
  <c r="Q247" i="1"/>
  <c r="R247" i="1"/>
  <c r="P247" i="1"/>
  <c r="R246" i="1"/>
  <c r="Q246" i="1"/>
  <c r="P246" i="1"/>
  <c r="P245" i="1"/>
  <c r="Q245" i="1"/>
  <c r="R245" i="1"/>
  <c r="R244" i="1"/>
  <c r="Q244" i="1"/>
  <c r="P244" i="1"/>
  <c r="R243" i="1"/>
  <c r="Q243" i="1"/>
  <c r="P243" i="1"/>
  <c r="R242" i="1"/>
  <c r="P242" i="1"/>
  <c r="Q242" i="1"/>
  <c r="R241" i="1"/>
  <c r="P241" i="1"/>
  <c r="Q241" i="1"/>
  <c r="Q240" i="1"/>
  <c r="P240" i="1"/>
  <c r="R240" i="1"/>
  <c r="R239" i="1"/>
  <c r="P239" i="1"/>
  <c r="Q239" i="1"/>
  <c r="R238" i="1"/>
  <c r="P238" i="1"/>
  <c r="Q238" i="1"/>
  <c r="R237" i="1"/>
  <c r="Q237" i="1"/>
  <c r="P237" i="1"/>
  <c r="Q236" i="1"/>
  <c r="R236" i="1"/>
  <c r="P236" i="1"/>
  <c r="R235" i="1"/>
  <c r="Q235" i="1"/>
  <c r="P235" i="1"/>
  <c r="Q234" i="1"/>
  <c r="P234" i="1"/>
  <c r="R234" i="1"/>
  <c r="Q233" i="1"/>
  <c r="R233" i="1"/>
  <c r="P233" i="1"/>
  <c r="R232" i="1"/>
  <c r="Q232" i="1"/>
  <c r="P232" i="1"/>
  <c r="Q231" i="1"/>
  <c r="P231" i="1"/>
  <c r="Q230" i="1"/>
  <c r="R230" i="1"/>
  <c r="P230" i="1"/>
  <c r="P229" i="1"/>
  <c r="Q229" i="1"/>
  <c r="R228" i="1"/>
  <c r="Q228" i="1"/>
  <c r="P228" i="1"/>
  <c r="Q227" i="1"/>
  <c r="P227" i="1"/>
  <c r="P226" i="1"/>
  <c r="R226" i="1"/>
  <c r="Q226" i="1"/>
  <c r="Q225" i="1"/>
  <c r="P225" i="1"/>
  <c r="R224" i="1"/>
  <c r="Q224" i="1"/>
  <c r="P224" i="1"/>
  <c r="Q223" i="1"/>
  <c r="P223" i="1"/>
  <c r="P222" i="1"/>
  <c r="R222" i="1"/>
  <c r="Q222" i="1"/>
  <c r="P221" i="1"/>
  <c r="Q221" i="1"/>
  <c r="R220" i="1"/>
  <c r="P220" i="1"/>
  <c r="Q220" i="1"/>
  <c r="P219" i="1"/>
  <c r="R219" i="1"/>
  <c r="Q219" i="1"/>
  <c r="R218" i="1"/>
  <c r="P218" i="1"/>
  <c r="Q218" i="1"/>
  <c r="R217" i="1"/>
  <c r="Q217" i="1"/>
  <c r="P217" i="1"/>
  <c r="R216" i="1"/>
  <c r="Q216" i="1"/>
  <c r="P216" i="1"/>
  <c r="R215" i="1"/>
  <c r="P215" i="1"/>
  <c r="Q215" i="1"/>
  <c r="P214" i="1"/>
  <c r="R214" i="1"/>
  <c r="Q214" i="1"/>
  <c r="Q213" i="1"/>
  <c r="R213" i="1"/>
  <c r="P213" i="1"/>
  <c r="Q212" i="1"/>
  <c r="P212" i="1"/>
  <c r="R212" i="1"/>
  <c r="R211" i="1"/>
  <c r="Q211" i="1"/>
  <c r="P211" i="1"/>
  <c r="Q210" i="1"/>
  <c r="P210" i="1"/>
  <c r="R210" i="1"/>
  <c r="P209" i="1"/>
  <c r="R209" i="1"/>
  <c r="Q209" i="1"/>
  <c r="R208" i="1"/>
  <c r="Q208" i="1"/>
  <c r="P208" i="1"/>
  <c r="Q207" i="1"/>
  <c r="R207" i="1"/>
  <c r="P207" i="1"/>
  <c r="Q206" i="1"/>
  <c r="R206" i="1"/>
  <c r="P206" i="1"/>
  <c r="P205" i="1"/>
  <c r="Q205" i="1"/>
  <c r="R205" i="1"/>
  <c r="P204" i="1"/>
  <c r="R204" i="1"/>
  <c r="Q204" i="1"/>
  <c r="R202" i="1"/>
  <c r="Q202" i="1"/>
  <c r="P202" i="1"/>
  <c r="R201" i="1"/>
  <c r="Q201" i="1"/>
  <c r="P201" i="1"/>
  <c r="R200" i="1"/>
  <c r="Q200" i="1"/>
  <c r="P200" i="1"/>
  <c r="Q199" i="1"/>
  <c r="R199" i="1"/>
  <c r="P199" i="1"/>
  <c r="P198" i="1"/>
  <c r="Q198" i="1"/>
  <c r="R198" i="1"/>
  <c r="P197" i="1"/>
  <c r="Q197" i="1"/>
  <c r="R197" i="1"/>
  <c r="P196" i="1"/>
  <c r="Q196" i="1"/>
  <c r="R196" i="1"/>
  <c r="R195" i="1"/>
  <c r="Q195" i="1"/>
  <c r="P195" i="1"/>
  <c r="R194" i="1"/>
  <c r="P194" i="1"/>
  <c r="R193" i="1"/>
  <c r="Q193" i="1"/>
  <c r="P193" i="1"/>
  <c r="P192" i="1"/>
  <c r="Q192" i="1"/>
  <c r="R192" i="1"/>
  <c r="Q191" i="1"/>
  <c r="P191" i="1"/>
  <c r="R191" i="1"/>
  <c r="P190" i="1"/>
  <c r="Q190" i="1"/>
  <c r="R190" i="1"/>
  <c r="P189" i="1"/>
  <c r="Q189" i="1"/>
  <c r="R189" i="1"/>
  <c r="R188" i="1"/>
  <c r="P188" i="1"/>
  <c r="Q188" i="1"/>
  <c r="P187" i="1"/>
  <c r="Q187" i="1"/>
  <c r="R187" i="1"/>
  <c r="P186" i="1"/>
  <c r="Q186" i="1"/>
  <c r="R186" i="1"/>
  <c r="P185" i="1"/>
  <c r="Q185" i="1"/>
  <c r="R185" i="1"/>
  <c r="P184" i="1"/>
  <c r="Q184" i="1"/>
  <c r="R184" i="1"/>
  <c r="Q183" i="1"/>
  <c r="P183" i="1"/>
  <c r="R183" i="1"/>
  <c r="R182" i="1"/>
  <c r="Q182" i="1"/>
  <c r="P182" i="1"/>
  <c r="P181" i="1"/>
  <c r="R181" i="1"/>
  <c r="Q181" i="1"/>
  <c r="Q180" i="1"/>
  <c r="R180" i="1"/>
  <c r="P180" i="1"/>
  <c r="Q179" i="1"/>
  <c r="P179" i="1"/>
  <c r="R179" i="1"/>
  <c r="P178" i="1"/>
  <c r="Q178" i="1"/>
  <c r="R178" i="1"/>
  <c r="R177" i="1"/>
  <c r="P177" i="1"/>
  <c r="Q177" i="1"/>
  <c r="R176" i="1"/>
  <c r="Q176" i="1"/>
  <c r="P176" i="1"/>
  <c r="P175" i="1"/>
  <c r="Q175" i="1"/>
  <c r="R175" i="1"/>
  <c r="Q174" i="1"/>
  <c r="R174" i="1"/>
  <c r="P174" i="1"/>
  <c r="Q173" i="1"/>
  <c r="P173" i="1"/>
  <c r="R173" i="1"/>
  <c r="Q172" i="1"/>
  <c r="P172" i="1"/>
  <c r="R172" i="1"/>
  <c r="P171" i="1"/>
  <c r="R171" i="1"/>
  <c r="Q171" i="1"/>
  <c r="R170" i="1"/>
  <c r="Q170" i="1"/>
  <c r="P170" i="1"/>
  <c r="R169" i="1"/>
  <c r="Q169" i="1"/>
  <c r="P169" i="1"/>
  <c r="R167" i="1"/>
  <c r="P167" i="1"/>
  <c r="Q167" i="1"/>
  <c r="R166" i="1"/>
  <c r="Q166" i="1"/>
  <c r="P166" i="1"/>
  <c r="Q165" i="1"/>
  <c r="R165" i="1"/>
  <c r="P165" i="1"/>
  <c r="P164" i="1"/>
  <c r="Q164" i="1"/>
  <c r="R164" i="1"/>
  <c r="P163" i="1"/>
  <c r="R163" i="1"/>
  <c r="Q163" i="1"/>
  <c r="P162" i="1"/>
  <c r="R162" i="1"/>
  <c r="Q162" i="1"/>
  <c r="R161" i="1"/>
  <c r="Q161" i="1"/>
  <c r="P161" i="1"/>
  <c r="P160" i="1"/>
  <c r="R160" i="1"/>
  <c r="Q160" i="1"/>
  <c r="P159" i="1"/>
  <c r="Q159" i="1"/>
  <c r="R159" i="1"/>
  <c r="P158" i="1"/>
  <c r="R158" i="1"/>
  <c r="Q158" i="1"/>
  <c r="Q157" i="1"/>
  <c r="R157" i="1"/>
  <c r="P157" i="1"/>
  <c r="P156" i="1"/>
  <c r="Q156" i="1"/>
  <c r="R156" i="1"/>
  <c r="P155" i="1"/>
  <c r="Q155" i="1"/>
  <c r="R155" i="1"/>
  <c r="P154" i="1"/>
  <c r="Q154" i="1"/>
  <c r="R154" i="1"/>
  <c r="P153" i="1"/>
  <c r="R153" i="1"/>
  <c r="Q153" i="1"/>
  <c r="R152" i="1"/>
  <c r="Q152" i="1"/>
  <c r="P152" i="1"/>
  <c r="R151" i="1"/>
  <c r="Q151" i="1"/>
  <c r="P151" i="1"/>
  <c r="Q150" i="1"/>
  <c r="R150" i="1"/>
  <c r="P150" i="1"/>
  <c r="R149" i="1"/>
  <c r="Q149" i="1"/>
  <c r="P149" i="1"/>
  <c r="Q148" i="1"/>
  <c r="R148" i="1"/>
  <c r="P148" i="1"/>
  <c r="R147" i="1"/>
  <c r="Q147" i="1"/>
  <c r="P147" i="1"/>
  <c r="R146" i="1"/>
  <c r="Q146" i="1"/>
  <c r="P146" i="1"/>
  <c r="R145" i="1"/>
  <c r="Q145" i="1"/>
  <c r="P145" i="1"/>
  <c r="R144" i="1"/>
  <c r="Q144" i="1"/>
  <c r="P144" i="1"/>
  <c r="P143" i="1"/>
  <c r="Q143" i="1"/>
  <c r="R143" i="1"/>
  <c r="P142" i="1"/>
  <c r="R142" i="1"/>
  <c r="Q142" i="1"/>
  <c r="P141" i="1"/>
  <c r="Q141" i="1"/>
  <c r="R141" i="1"/>
  <c r="P140" i="1"/>
  <c r="R140" i="1"/>
  <c r="Q140" i="1"/>
  <c r="Q139" i="1"/>
  <c r="P139" i="1"/>
  <c r="R139" i="1"/>
  <c r="R138" i="1"/>
  <c r="Q138" i="1"/>
  <c r="P138" i="1"/>
  <c r="R137" i="1"/>
  <c r="Q137" i="1"/>
  <c r="P137" i="1"/>
  <c r="P136" i="1"/>
  <c r="Q136" i="1"/>
  <c r="R136" i="1"/>
  <c r="P135" i="1"/>
  <c r="Q135" i="1"/>
  <c r="R135" i="1"/>
  <c r="Q134" i="1"/>
  <c r="P134" i="1"/>
  <c r="R134" i="1"/>
  <c r="R133" i="1"/>
  <c r="Q133" i="1"/>
  <c r="P133" i="1"/>
  <c r="R132" i="1"/>
  <c r="Q132" i="1"/>
  <c r="P132" i="1"/>
  <c r="R131" i="1"/>
  <c r="Q131" i="1"/>
  <c r="P131" i="1"/>
  <c r="P130" i="1"/>
  <c r="R130" i="1"/>
  <c r="Q130" i="1"/>
  <c r="R129" i="1"/>
  <c r="Q129" i="1"/>
  <c r="P129" i="1"/>
  <c r="Q128" i="1"/>
  <c r="P128" i="1"/>
  <c r="R128" i="1"/>
  <c r="R127" i="1"/>
  <c r="Q127" i="1"/>
  <c r="P127" i="1"/>
  <c r="Q126" i="1"/>
  <c r="P126" i="1"/>
  <c r="R126" i="1"/>
  <c r="Q125" i="1"/>
  <c r="P125" i="1"/>
  <c r="R125" i="1"/>
  <c r="Q124" i="1"/>
  <c r="P124" i="1"/>
  <c r="R124" i="1"/>
  <c r="P123" i="1"/>
  <c r="R123" i="1"/>
  <c r="Q123" i="1"/>
  <c r="R122" i="1"/>
  <c r="Q122" i="1"/>
  <c r="P122" i="1"/>
  <c r="R121" i="1"/>
  <c r="Q121" i="1"/>
  <c r="P121" i="1"/>
  <c r="P120" i="1"/>
  <c r="R120" i="1"/>
  <c r="Q120" i="1"/>
  <c r="Q119" i="1"/>
  <c r="R119" i="1"/>
  <c r="P119" i="1"/>
  <c r="R118" i="1"/>
  <c r="Q118" i="1"/>
  <c r="P118" i="1"/>
  <c r="P117" i="1"/>
  <c r="R117" i="1"/>
  <c r="Q117" i="1"/>
  <c r="R116" i="1"/>
  <c r="Q116" i="1"/>
  <c r="P116" i="1"/>
  <c r="R115" i="1"/>
  <c r="Q115" i="1"/>
  <c r="P115" i="1"/>
  <c r="P114" i="1"/>
  <c r="R114" i="1"/>
  <c r="Q114" i="1"/>
  <c r="Q113" i="1"/>
  <c r="R113" i="1"/>
  <c r="P113" i="1"/>
  <c r="R112" i="1"/>
  <c r="Q112" i="1"/>
  <c r="P112" i="1"/>
  <c r="R111" i="1"/>
  <c r="Q111" i="1"/>
  <c r="P111" i="1"/>
  <c r="R110" i="1"/>
  <c r="Q110" i="1"/>
  <c r="P110" i="1"/>
  <c r="P109" i="1"/>
  <c r="R109" i="1"/>
  <c r="Q109" i="1"/>
  <c r="P108" i="1"/>
  <c r="Q108" i="1"/>
  <c r="R108" i="1"/>
  <c r="P107" i="1"/>
  <c r="Q107" i="1"/>
  <c r="R107" i="1"/>
  <c r="R106" i="1"/>
  <c r="Q106" i="1"/>
  <c r="P106" i="1"/>
  <c r="R105" i="1"/>
  <c r="Q105" i="1"/>
  <c r="P105" i="1"/>
  <c r="P104" i="1"/>
  <c r="R104" i="1"/>
  <c r="Q104" i="1"/>
  <c r="R103" i="1"/>
  <c r="Q103" i="1"/>
  <c r="P103" i="1"/>
  <c r="P102" i="1"/>
  <c r="R102" i="1"/>
  <c r="Q102" i="1"/>
  <c r="P99" i="1"/>
  <c r="Q99" i="1"/>
  <c r="R99" i="1"/>
  <c r="P98" i="1"/>
  <c r="Q98" i="1"/>
  <c r="R98" i="1"/>
  <c r="P97" i="1"/>
  <c r="R97" i="1"/>
  <c r="Q97" i="1"/>
  <c r="P96" i="1"/>
  <c r="Q96" i="1"/>
  <c r="R96" i="1"/>
  <c r="P95" i="1"/>
  <c r="Q95" i="1"/>
  <c r="R95" i="1"/>
  <c r="R94" i="1"/>
  <c r="P94" i="1"/>
  <c r="Q94" i="1"/>
  <c r="P93" i="1"/>
  <c r="R93" i="1"/>
  <c r="Q93" i="1"/>
  <c r="P92" i="1"/>
  <c r="Q92" i="1"/>
  <c r="R92" i="1"/>
  <c r="Q91" i="1"/>
  <c r="P91" i="1"/>
  <c r="R91" i="1"/>
  <c r="R89" i="1"/>
  <c r="Q89" i="1"/>
  <c r="P89" i="1"/>
  <c r="R88" i="1"/>
  <c r="Q88" i="1"/>
  <c r="P88" i="1"/>
  <c r="R87" i="1"/>
  <c r="Q87" i="1"/>
  <c r="P87" i="1"/>
  <c r="R86" i="1"/>
  <c r="P86" i="1"/>
  <c r="Q86" i="1"/>
  <c r="P85" i="1"/>
  <c r="Q85" i="1"/>
  <c r="R85" i="1"/>
  <c r="P84" i="1"/>
  <c r="Q84" i="1"/>
  <c r="R84" i="1"/>
  <c r="Q83" i="1"/>
  <c r="R83" i="1"/>
  <c r="P83" i="1"/>
  <c r="R82" i="1"/>
  <c r="Q82" i="1"/>
  <c r="P82" i="1"/>
  <c r="R81" i="1"/>
  <c r="Q81" i="1"/>
  <c r="P81" i="1"/>
  <c r="R80" i="1"/>
  <c r="Q80" i="1"/>
  <c r="P80" i="1"/>
  <c r="P79" i="1"/>
  <c r="R79" i="1"/>
  <c r="Q79" i="1"/>
  <c r="R78" i="1"/>
  <c r="P78" i="1"/>
  <c r="Q78" i="1"/>
  <c r="P77" i="1"/>
  <c r="R77" i="1"/>
  <c r="Q77" i="1"/>
  <c r="Q76" i="1"/>
  <c r="R76" i="1"/>
  <c r="P76" i="1"/>
  <c r="R75" i="1"/>
  <c r="Q75" i="1"/>
  <c r="P75" i="1"/>
  <c r="R74" i="1"/>
  <c r="Q74" i="1"/>
  <c r="P74" i="1"/>
  <c r="P73" i="1"/>
  <c r="R73" i="1"/>
  <c r="Q73" i="1"/>
  <c r="R72" i="1"/>
  <c r="Q72" i="1"/>
  <c r="P72" i="1"/>
  <c r="R71" i="1"/>
  <c r="Q71" i="1"/>
  <c r="P71" i="1"/>
  <c r="R70" i="1"/>
  <c r="Q70" i="1"/>
  <c r="P70" i="1"/>
  <c r="R69" i="1"/>
  <c r="Q69" i="1"/>
  <c r="P69" i="1"/>
  <c r="R68" i="1"/>
  <c r="Q68" i="1"/>
  <c r="P68" i="1"/>
  <c r="R67" i="1"/>
  <c r="Q67" i="1"/>
  <c r="P67" i="1"/>
  <c r="P66" i="1"/>
  <c r="R66" i="1"/>
  <c r="Q66" i="1"/>
  <c r="P64" i="1"/>
  <c r="R64" i="1"/>
  <c r="Q64" i="1"/>
  <c r="P63" i="1"/>
  <c r="Q63" i="1"/>
  <c r="R63" i="1"/>
  <c r="P62" i="1"/>
  <c r="Q62" i="1"/>
  <c r="R62" i="1"/>
  <c r="P61" i="1"/>
  <c r="Q61" i="1"/>
  <c r="R61" i="1"/>
  <c r="R60" i="1"/>
  <c r="Q60" i="1"/>
  <c r="P60" i="1"/>
  <c r="R58" i="1"/>
  <c r="Q58" i="1"/>
  <c r="P58" i="1"/>
  <c r="R57" i="1"/>
  <c r="Q57" i="1"/>
  <c r="P57" i="1"/>
  <c r="R56" i="1"/>
  <c r="Q56" i="1"/>
  <c r="P56" i="1"/>
  <c r="R55" i="1"/>
  <c r="P55" i="1"/>
  <c r="Q55" i="1"/>
  <c r="P53" i="1"/>
  <c r="Q53" i="1"/>
  <c r="R53" i="1"/>
  <c r="P52" i="1"/>
  <c r="Q52" i="1"/>
  <c r="R52" i="1"/>
  <c r="Q51" i="1"/>
  <c r="R51" i="1"/>
  <c r="P51" i="1"/>
  <c r="R50" i="1"/>
  <c r="Q50" i="1"/>
  <c r="P50" i="1"/>
  <c r="R49" i="1"/>
  <c r="P49" i="1"/>
  <c r="Q49" i="1"/>
  <c r="Q47" i="1"/>
  <c r="P47" i="1"/>
  <c r="R47" i="1"/>
  <c r="Q46" i="1"/>
  <c r="R46" i="1"/>
  <c r="P46" i="1"/>
  <c r="R45" i="1"/>
  <c r="Q45" i="1"/>
  <c r="P45" i="1"/>
  <c r="Q44" i="1"/>
  <c r="R44" i="1"/>
  <c r="P43" i="1"/>
  <c r="Q43" i="1"/>
  <c r="R43" i="1"/>
  <c r="P38" i="1"/>
  <c r="Q38" i="1"/>
  <c r="R38" i="1"/>
  <c r="Q37" i="1"/>
  <c r="P37" i="1"/>
  <c r="P36" i="1"/>
  <c r="Q36" i="1"/>
  <c r="R36" i="1"/>
  <c r="P35" i="1"/>
  <c r="Q35" i="1"/>
  <c r="R35" i="1"/>
  <c r="R34" i="1"/>
  <c r="Q34" i="1"/>
  <c r="P34" i="1"/>
  <c r="R33" i="1"/>
  <c r="Q33" i="1"/>
  <c r="P33" i="1"/>
  <c r="R32" i="1"/>
  <c r="Q32" i="1"/>
  <c r="P32" i="1"/>
  <c r="Q31" i="1"/>
  <c r="P31" i="1"/>
  <c r="R31" i="1"/>
  <c r="R30" i="1"/>
  <c r="P30" i="1"/>
  <c r="Q30" i="1"/>
  <c r="R29" i="1"/>
  <c r="Q29" i="1"/>
  <c r="P29" i="1"/>
  <c r="P28" i="1"/>
  <c r="Q28" i="1"/>
  <c r="R28" i="1"/>
  <c r="P27" i="1"/>
  <c r="Q27" i="1"/>
  <c r="Q26" i="1"/>
  <c r="R26" i="1"/>
  <c r="P26" i="1"/>
  <c r="P25" i="1"/>
  <c r="Q25" i="1"/>
  <c r="R25" i="1"/>
  <c r="P24" i="1"/>
  <c r="Q24" i="1"/>
  <c r="R24" i="1"/>
  <c r="P23" i="1"/>
  <c r="Q23" i="1"/>
  <c r="R22" i="1"/>
  <c r="P22" i="1"/>
  <c r="Q22" i="1"/>
  <c r="R21" i="1"/>
  <c r="Q21" i="1"/>
  <c r="P21" i="1"/>
  <c r="R20" i="1"/>
  <c r="P20" i="1"/>
  <c r="Q20" i="1"/>
  <c r="R19" i="1"/>
  <c r="P19" i="1"/>
  <c r="Q19" i="1"/>
  <c r="Q18" i="1"/>
  <c r="R18" i="1"/>
  <c r="P18" i="1"/>
  <c r="P17" i="1"/>
  <c r="Q17" i="1"/>
  <c r="R16" i="1"/>
  <c r="Q16" i="1"/>
  <c r="P16" i="1"/>
  <c r="Q15" i="1"/>
  <c r="P15" i="1"/>
  <c r="R15" i="1"/>
  <c r="R14" i="1"/>
  <c r="Q14" i="1"/>
  <c r="P14" i="1"/>
  <c r="Q12" i="1"/>
  <c r="P12" i="1"/>
  <c r="R12" i="1"/>
  <c r="R9" i="1"/>
  <c r="P9" i="1"/>
  <c r="Q9" i="1"/>
  <c r="Q8" i="1"/>
  <c r="R8" i="1"/>
  <c r="P8" i="1"/>
  <c r="R7" i="1"/>
  <c r="O325" i="1"/>
  <c r="P7" i="1"/>
  <c r="Q7" i="1"/>
  <c r="P325" i="1" l="1"/>
  <c r="Q325" i="1"/>
  <c r="R325" i="1"/>
</calcChain>
</file>

<file path=xl/sharedStrings.xml><?xml version="1.0" encoding="utf-8"?>
<sst xmlns="http://schemas.openxmlformats.org/spreadsheetml/2006/main" count="1590" uniqueCount="646">
  <si>
    <t>СКРИТИ</t>
  </si>
  <si>
    <t>№ 
п/п</t>
  </si>
  <si>
    <t>Торгівельна назва</t>
  </si>
  <si>
    <t xml:space="preserve"> Напрям </t>
  </si>
  <si>
    <t>№ отримання документа</t>
  </si>
  <si>
    <t xml:space="preserve"> Дата отримання документа</t>
  </si>
  <si>
    <t>Одиниці виміру</t>
  </si>
  <si>
    <t>Серія</t>
  </si>
  <si>
    <t>Термін
придатності</t>
  </si>
  <si>
    <t>Залишок на початок місяця</t>
  </si>
  <si>
    <t>Отримано 
за звітний період</t>
  </si>
  <si>
    <t>Використано</t>
  </si>
  <si>
    <t>Ціна</t>
  </si>
  <si>
    <t>Сума</t>
  </si>
  <si>
    <t>Залишок сума</t>
  </si>
  <si>
    <t>Столбец1</t>
  </si>
  <si>
    <t>Столбец2</t>
  </si>
  <si>
    <t xml:space="preserve"> </t>
  </si>
  <si>
    <t>5</t>
  </si>
  <si>
    <r>
      <rPr>
        <b/>
        <sz val="14"/>
        <rFont val="Times New Roman"/>
        <family val="1"/>
        <charset val="204"/>
      </rPr>
      <t>ангіографічний</t>
    </r>
    <r>
      <rPr>
        <sz val="12"/>
        <rFont val="Times New Roman"/>
        <family val="1"/>
        <charset val="204"/>
      </rPr>
      <t xml:space="preserve"> катетер </t>
    </r>
  </si>
  <si>
    <t xml:space="preserve">Серцево-судинні захворювання </t>
  </si>
  <si>
    <t>шт</t>
  </si>
  <si>
    <t>622693</t>
  </si>
  <si>
    <t>31.10.2026</t>
  </si>
  <si>
    <r>
      <rPr>
        <b/>
        <sz val="16"/>
        <rFont val="Times New Roman"/>
        <family val="1"/>
        <charset val="204"/>
      </rPr>
      <t>аортальний АндраСтент</t>
    </r>
    <r>
      <rPr>
        <sz val="12"/>
        <rFont val="Times New Roman"/>
        <family val="1"/>
        <charset val="204"/>
      </rPr>
      <t xml:space="preserve"> в комплекті з АндраБалон (стент для великих судин в комплекті з балоном)</t>
    </r>
  </si>
  <si>
    <t>ABXL22/40-1200</t>
  </si>
  <si>
    <t>31.01.2027</t>
  </si>
  <si>
    <r>
      <t xml:space="preserve">аортальний клапановмісний кондуїт </t>
    </r>
    <r>
      <rPr>
        <b/>
        <sz val="12"/>
        <rFont val="Times New Roman"/>
        <family val="1"/>
        <charset val="204"/>
      </rPr>
      <t xml:space="preserve">Медтронік Опен Півот 21 </t>
    </r>
  </si>
  <si>
    <t>502AG21</t>
  </si>
  <si>
    <t>29.09.2027</t>
  </si>
  <si>
    <t>05.09.2030</t>
  </si>
  <si>
    <r>
      <t xml:space="preserve">аортальний клапановмісний кондуїт </t>
    </r>
    <r>
      <rPr>
        <b/>
        <sz val="12"/>
        <rFont val="Times New Roman"/>
        <family val="1"/>
        <charset val="204"/>
      </rPr>
      <t>Медтронік Опен Півот 23</t>
    </r>
  </si>
  <si>
    <t>502AG23</t>
  </si>
  <si>
    <t>10.07.2030</t>
  </si>
  <si>
    <t>25.08.2027</t>
  </si>
  <si>
    <r>
      <t xml:space="preserve">аортальний клапановмісний кондуїт </t>
    </r>
    <r>
      <rPr>
        <b/>
        <sz val="12"/>
        <rFont val="Times New Roman"/>
        <family val="1"/>
        <charset val="204"/>
      </rPr>
      <t>Медтронік Опен Півот 25</t>
    </r>
  </si>
  <si>
    <t>502AG25</t>
  </si>
  <si>
    <t>07.07.2030</t>
  </si>
  <si>
    <r>
      <t xml:space="preserve">аортальний клапановмісний кондуїт </t>
    </r>
    <r>
      <rPr>
        <b/>
        <sz val="12"/>
        <rFont val="Times New Roman"/>
        <family val="1"/>
        <charset val="204"/>
      </rPr>
      <t>Медтронік Опен Півот 27</t>
    </r>
  </si>
  <si>
    <t>502AG27</t>
  </si>
  <si>
    <t>24.06.2027</t>
  </si>
  <si>
    <r>
      <t xml:space="preserve">аортальний клапановмісний кондуїт </t>
    </r>
    <r>
      <rPr>
        <b/>
        <sz val="12"/>
        <rFont val="Times New Roman"/>
        <family val="1"/>
        <charset val="204"/>
      </rPr>
      <t>Медтронік Опен Півот 29</t>
    </r>
  </si>
  <si>
    <t>502AG29</t>
  </si>
  <si>
    <t>14.07.2027</t>
  </si>
  <si>
    <r>
      <rPr>
        <b/>
        <sz val="14"/>
        <rFont val="Times New Roman"/>
        <family val="1"/>
        <charset val="204"/>
      </rPr>
      <t>аортальний штучний клапан ОН-ІК</t>
    </r>
    <r>
      <rPr>
        <sz val="12"/>
        <rFont val="Times New Roman"/>
        <family val="1"/>
        <charset val="204"/>
      </rPr>
      <t xml:space="preserve">С зі зшиваючим кільцем Конформ-Ікс та подовженим тримачем </t>
    </r>
    <r>
      <rPr>
        <b/>
        <sz val="14"/>
        <rFont val="Times New Roman"/>
        <family val="1"/>
        <charset val="204"/>
      </rPr>
      <t>ONXACE-21</t>
    </r>
  </si>
  <si>
    <t>ONXACE-21</t>
  </si>
  <si>
    <t>06.10.2031</t>
  </si>
  <si>
    <r>
      <rPr>
        <b/>
        <sz val="14"/>
        <rFont val="Times New Roman"/>
        <family val="1"/>
        <charset val="204"/>
      </rPr>
      <t>аортальний штучний клапан ОН-ІК</t>
    </r>
    <r>
      <rPr>
        <sz val="12"/>
        <rFont val="Times New Roman"/>
        <family val="1"/>
        <charset val="204"/>
      </rPr>
      <t xml:space="preserve">С зі зшиваючим кільцем Конформ-Ікс та подовженим тримачем </t>
    </r>
    <r>
      <rPr>
        <b/>
        <sz val="14"/>
        <rFont val="Times New Roman"/>
        <family val="1"/>
        <charset val="204"/>
      </rPr>
      <t>ONXACE-23</t>
    </r>
  </si>
  <si>
    <t>ONXACE-23</t>
  </si>
  <si>
    <t>17.10.2031</t>
  </si>
  <si>
    <r>
      <rPr>
        <b/>
        <sz val="14"/>
        <rFont val="Times New Roman"/>
        <family val="1"/>
        <charset val="204"/>
      </rPr>
      <t>аортальний штучний клапан ОН-ІК</t>
    </r>
    <r>
      <rPr>
        <sz val="12"/>
        <rFont val="Times New Roman"/>
        <family val="1"/>
        <charset val="204"/>
      </rPr>
      <t xml:space="preserve">С зі зшиваючим кільцем Конформ-Ікс та подовженим тримачем </t>
    </r>
    <r>
      <rPr>
        <b/>
        <sz val="14"/>
        <rFont val="Times New Roman"/>
        <family val="1"/>
        <charset val="204"/>
      </rPr>
      <t>ONXACE-25</t>
    </r>
  </si>
  <si>
    <t>ONXACE-25</t>
  </si>
  <si>
    <t>21.10.2031</t>
  </si>
  <si>
    <r>
      <rPr>
        <b/>
        <sz val="14"/>
        <rFont val="Times New Roman"/>
        <family val="1"/>
        <charset val="204"/>
      </rPr>
      <t>аортальний штучний клапан ОН-ІК</t>
    </r>
    <r>
      <rPr>
        <sz val="12"/>
        <rFont val="Times New Roman"/>
        <family val="1"/>
        <charset val="204"/>
      </rPr>
      <t xml:space="preserve">С зі зшиваючим кільцем Конформ-Ікс та подовженим тримачем </t>
    </r>
    <r>
      <rPr>
        <b/>
        <sz val="14"/>
        <rFont val="Times New Roman"/>
        <family val="1"/>
        <charset val="204"/>
      </rPr>
      <t>ONXACE-27/29</t>
    </r>
  </si>
  <si>
    <t>ONXACE-27/29</t>
  </si>
  <si>
    <t>23.10.2031</t>
  </si>
  <si>
    <t>апарат слуховий завушний OTICON JET 2 BTE C090 (2-3 стадії втрати слуху)</t>
  </si>
  <si>
    <t>Слухопротезування</t>
  </si>
  <si>
    <t>250393</t>
  </si>
  <si>
    <t>апарат слуховий завушний OTICON PG10 BTE SP C090 (4 стадія втрати слуху)</t>
  </si>
  <si>
    <t>248577</t>
  </si>
  <si>
    <t>24877</t>
  </si>
  <si>
    <t>апарат слуховий завушний OTICON PG10 BTE UP С090 (5 стадія втрати слуху)</t>
  </si>
  <si>
    <t>248150</t>
  </si>
  <si>
    <t xml:space="preserve">аспіраіний катетер 6 F-140-100mm </t>
  </si>
  <si>
    <t>65654430</t>
  </si>
  <si>
    <t>24.08.2026</t>
  </si>
  <si>
    <t xml:space="preserve">аспріаційний катетер Експорт АП </t>
  </si>
  <si>
    <t>EXPORTAPCE</t>
  </si>
  <si>
    <t>21.08.2026</t>
  </si>
  <si>
    <t>13.11.2026</t>
  </si>
  <si>
    <t>аспіраційний катетер EXPORTAPСE (Експорт АП)</t>
  </si>
  <si>
    <t>10.12.2027</t>
  </si>
  <si>
    <t>13.10.2027</t>
  </si>
  <si>
    <r>
      <rPr>
        <b/>
        <sz val="12"/>
        <rFont val="Times New Roman"/>
        <family val="1"/>
        <charset val="204"/>
      </rPr>
      <t>балон-катетер</t>
    </r>
    <r>
      <rPr>
        <sz val="12"/>
        <rFont val="Times New Roman"/>
        <family val="1"/>
        <charset val="204"/>
      </rPr>
      <t xml:space="preserve"> для аттрісептостомії Z-5 </t>
    </r>
  </si>
  <si>
    <t>AS-3005</t>
  </si>
  <si>
    <t>30.09.2026</t>
  </si>
  <si>
    <t>SPT003</t>
  </si>
  <si>
    <t>30.06.2027</t>
  </si>
  <si>
    <t>SPT002</t>
  </si>
  <si>
    <t>31.05.2028</t>
  </si>
  <si>
    <r>
      <rPr>
        <b/>
        <sz val="12"/>
        <rFont val="Times New Roman"/>
        <family val="1"/>
        <charset val="204"/>
      </rPr>
      <t xml:space="preserve">балон-катетер </t>
    </r>
    <r>
      <rPr>
        <sz val="12"/>
        <rFont val="Times New Roman"/>
        <family val="1"/>
        <charset val="204"/>
      </rPr>
      <t xml:space="preserve">для вальвулопластики </t>
    </r>
    <r>
      <rPr>
        <b/>
        <sz val="12"/>
        <rFont val="Times New Roman"/>
        <family val="1"/>
        <charset val="204"/>
      </rPr>
      <t>Tyshak II</t>
    </r>
  </si>
  <si>
    <t>PDC520</t>
  </si>
  <si>
    <t>30.11.2029</t>
  </si>
  <si>
    <r>
      <t xml:space="preserve">балонний дилатаційний катетер ЧТКА </t>
    </r>
    <r>
      <rPr>
        <b/>
        <sz val="12"/>
        <rFont val="Times New Roman"/>
        <family val="1"/>
        <charset val="204"/>
      </rPr>
      <t>Mozec NC RX PTCA</t>
    </r>
  </si>
  <si>
    <t>MNC30013</t>
  </si>
  <si>
    <t>21.08.2027</t>
  </si>
  <si>
    <r>
      <t xml:space="preserve">балонний катетет для постдилятації </t>
    </r>
    <r>
      <rPr>
        <b/>
        <sz val="12"/>
        <rFont val="Times New Roman"/>
        <family val="1"/>
        <charset val="204"/>
      </rPr>
      <t xml:space="preserve">Conqueror NC RX PTCA </t>
    </r>
  </si>
  <si>
    <t>41200060</t>
  </si>
  <si>
    <t>12.12.2027</t>
  </si>
  <si>
    <r>
      <t xml:space="preserve">балонний катетет для предилятації </t>
    </r>
    <r>
      <rPr>
        <b/>
        <sz val="12"/>
        <rFont val="Times New Roman"/>
        <family val="1"/>
        <charset val="204"/>
      </rPr>
      <t xml:space="preserve">Conqueror SC PTCA </t>
    </r>
  </si>
  <si>
    <t>50200060</t>
  </si>
  <si>
    <t>01.12.2027</t>
  </si>
  <si>
    <t>біологічний органічний протез клапану серця з бичачого перикарду аортальний 25 мм</t>
  </si>
  <si>
    <t>8358</t>
  </si>
  <si>
    <t>19.11.2028</t>
  </si>
  <si>
    <r>
      <t>біологічний органічний протез клапану серця з бичачого перикарду</t>
    </r>
    <r>
      <rPr>
        <b/>
        <u/>
        <sz val="12"/>
        <rFont val="Times New Roman"/>
        <family val="1"/>
        <charset val="204"/>
      </rPr>
      <t xml:space="preserve"> аортальний</t>
    </r>
    <r>
      <rPr>
        <b/>
        <sz val="12"/>
        <rFont val="Times New Roman"/>
        <family val="1"/>
        <charset val="204"/>
      </rPr>
      <t xml:space="preserve"> 21 мм</t>
    </r>
  </si>
  <si>
    <t>8329</t>
  </si>
  <si>
    <t>09.10.2029</t>
  </si>
  <si>
    <r>
      <t>біологічний органічний протез клапану серця з бичачого перикарду</t>
    </r>
    <r>
      <rPr>
        <b/>
        <u/>
        <sz val="12"/>
        <rFont val="Times New Roman"/>
        <family val="1"/>
        <charset val="204"/>
      </rPr>
      <t xml:space="preserve"> аортальний</t>
    </r>
    <r>
      <rPr>
        <b/>
        <sz val="12"/>
        <rFont val="Times New Roman"/>
        <family val="1"/>
        <charset val="204"/>
      </rPr>
      <t xml:space="preserve"> 23 мм</t>
    </r>
  </si>
  <si>
    <t>8332</t>
  </si>
  <si>
    <t>16.09.2029</t>
  </si>
  <si>
    <r>
      <t>біологічний органічний протез клапану серця з бичачого перикарду</t>
    </r>
    <r>
      <rPr>
        <b/>
        <u/>
        <sz val="12"/>
        <rFont val="Times New Roman"/>
        <family val="1"/>
        <charset val="204"/>
      </rPr>
      <t xml:space="preserve"> аортальний</t>
    </r>
    <r>
      <rPr>
        <b/>
        <sz val="12"/>
        <rFont val="Times New Roman"/>
        <family val="1"/>
        <charset val="204"/>
      </rPr>
      <t xml:space="preserve"> 25 мм</t>
    </r>
  </si>
  <si>
    <t>15.10.2029</t>
  </si>
  <si>
    <t>біологічний органічний протез клапану серця з бичачого перикарду мітральний 27мм</t>
  </si>
  <si>
    <t>101356</t>
  </si>
  <si>
    <t>15.09.2029</t>
  </si>
  <si>
    <t>25.11.2026</t>
  </si>
  <si>
    <t>10136</t>
  </si>
  <si>
    <t>26.10.2026</t>
  </si>
  <si>
    <t>16.09.2023</t>
  </si>
  <si>
    <t>17.02.2028</t>
  </si>
  <si>
    <t>27.09.2028</t>
  </si>
  <si>
    <t>біологічний органічний протез клапану серця з бичачого перикарду мітральний 29мм</t>
  </si>
  <si>
    <t>101392</t>
  </si>
  <si>
    <t>20.10.2029</t>
  </si>
  <si>
    <t>25.10.2026</t>
  </si>
  <si>
    <t>24.10.2026</t>
  </si>
  <si>
    <t>13.06.2027</t>
  </si>
  <si>
    <t>19.02.2024</t>
  </si>
  <si>
    <t>11.09.2028</t>
  </si>
  <si>
    <t>біологічний органічний протез клапану серця з бичачого перикарду мітральний 31мм</t>
  </si>
  <si>
    <t>8387</t>
  </si>
  <si>
    <t>03.02.2026</t>
  </si>
  <si>
    <t>26.07.2023</t>
  </si>
  <si>
    <t>08.10.2028</t>
  </si>
  <si>
    <t>біологічний органічний протез клапану серця з бичачого перикарду мітральний 33мм</t>
  </si>
  <si>
    <t>8390</t>
  </si>
  <si>
    <t>25.10.2028</t>
  </si>
  <si>
    <t>03.09.2029</t>
  </si>
  <si>
    <t>біологічний протез Глютафлекс (для пластики перикарда та магістальних судин стерильний 110*80)</t>
  </si>
  <si>
    <t>G01-1012J</t>
  </si>
  <si>
    <t>05.12.2026</t>
  </si>
  <si>
    <r>
      <t>внутрішньоаортальний блонний катетер</t>
    </r>
    <r>
      <rPr>
        <b/>
        <sz val="14"/>
        <rFont val="Times New Roman"/>
        <family val="1"/>
        <charset val="204"/>
      </rPr>
      <t xml:space="preserve"> Linear </t>
    </r>
  </si>
  <si>
    <t>3000402754</t>
  </si>
  <si>
    <t>13.05.2027</t>
  </si>
  <si>
    <t>гемостатичні щтпці одноразові Кліа Гемограспер</t>
  </si>
  <si>
    <t xml:space="preserve">Ендоскопія </t>
  </si>
  <si>
    <t>гідрофільний провідник Авіго</t>
  </si>
  <si>
    <t>103-0606-200</t>
  </si>
  <si>
    <t>13.08.2026</t>
  </si>
  <si>
    <t>голки атравматичні 1/2 тип заточки колючо-ріжуча сталь хірургічна USP 5 48mm</t>
  </si>
  <si>
    <t>478005</t>
  </si>
  <si>
    <t>30.11.2030</t>
  </si>
  <si>
    <t>30.11.2026</t>
  </si>
  <si>
    <r>
      <rPr>
        <b/>
        <sz val="16"/>
        <rFont val="Times New Roman"/>
        <family val="1"/>
        <charset val="204"/>
      </rPr>
      <t>двокамерний (ШВРС) електрокардіостимулятор з функцією ресинхронізації</t>
    </r>
    <r>
      <rPr>
        <b/>
        <sz val="12"/>
        <rFont val="Times New Roman"/>
        <family val="1"/>
        <charset val="204"/>
      </rPr>
      <t>,що імпланується Солара(1шт.),що комплектується з електрод КапШуре (2шт.) та електрод Аттаін Албіліті(1шт.) та системою доставки Аттаін(1шт.) та інтродьюсер 7Фр.2шт.</t>
    </r>
  </si>
  <si>
    <t>к-кт</t>
  </si>
  <si>
    <t>W1TR06</t>
  </si>
  <si>
    <t>14.12.2026</t>
  </si>
  <si>
    <t>двокамерний електрокардіостимулятор DDD,що імплантується К'50  ШуреСкан(1шт.),що комплектується з електрод КапШуре Фікс Новус МРТ ШуреСкан(2шт.) та черешкірний інтродьсер для електроду 7 Френч(2шт.)</t>
  </si>
  <si>
    <t>Q50A2</t>
  </si>
  <si>
    <t>14.02.2027</t>
  </si>
  <si>
    <r>
      <rPr>
        <b/>
        <sz val="14"/>
        <rFont val="Times New Roman"/>
        <family val="1"/>
        <charset val="204"/>
      </rPr>
      <t>двокамерний частотно-адаптований штучний водій ритму серця (ШВРС)</t>
    </r>
    <r>
      <rPr>
        <b/>
        <sz val="12"/>
        <rFont val="Times New Roman"/>
        <family val="1"/>
        <charset val="204"/>
      </rPr>
      <t xml:space="preserve"> з можливістю автоматичного регулювання амплітуди при шлуночковому ритмоведені </t>
    </r>
    <r>
      <rPr>
        <b/>
        <sz val="14"/>
        <rFont val="Times New Roman"/>
        <family val="1"/>
        <charset val="204"/>
      </rPr>
      <t>(DDDR)</t>
    </r>
  </si>
  <si>
    <t>G70A2</t>
  </si>
  <si>
    <t>14.01.2027</t>
  </si>
  <si>
    <t>двокамерний частотно-адаптований штучний водій ритму серця(ШВРС) для новонароджених та немовлят (DDDR)</t>
  </si>
  <si>
    <t>Q70A2</t>
  </si>
  <si>
    <t>двокамерний штучний водій ритму серця (ШВРС) з можливістю автоматичного регулювання амплітуди при шлуночковому ритмоведенні (DDD)</t>
  </si>
  <si>
    <t>електрод КапШуре ЕПІ</t>
  </si>
  <si>
    <t>4968-60</t>
  </si>
  <si>
    <t>15.07.2027</t>
  </si>
  <si>
    <t>електрод СелектСекюр МРТ ШуреСкан(1шт),що комплектується з катетер для доставки(1шт) та універсальний різак ІІ(1шт)</t>
  </si>
  <si>
    <t>623UNI</t>
  </si>
  <si>
    <t>електрод СелектСекюр МРТ ШуреСкан(1шт),що комплектується з катетер для доставки(1шт) та універсальний різак ІІ(1шт) (комплект для стимуляції Гіса)</t>
  </si>
  <si>
    <t>6230UNI</t>
  </si>
  <si>
    <t>10.11.2027</t>
  </si>
  <si>
    <t>електроди для тимчасової серцевої стимуляції SPIKE LC S</t>
  </si>
  <si>
    <t>52265S</t>
  </si>
  <si>
    <t>30.09.2029</t>
  </si>
  <si>
    <t>52305S</t>
  </si>
  <si>
    <t>09.11.2029</t>
  </si>
  <si>
    <t>ендоскопічний інстремент у комплекті:</t>
  </si>
  <si>
    <t>к-ккт</t>
  </si>
  <si>
    <t>зонд для електрокоагуляції монополярний одноразовий Коагулятор Кліа-Гемостат</t>
  </si>
  <si>
    <r>
      <t>інтродюсер</t>
    </r>
    <r>
      <rPr>
        <b/>
        <sz val="14"/>
        <rFont val="Times New Roman"/>
        <family val="1"/>
        <charset val="204"/>
      </rPr>
      <t xml:space="preserve"> Glidesheath Slender </t>
    </r>
  </si>
  <si>
    <t>RMRS5F16PQ</t>
  </si>
  <si>
    <t>31.12.2026</t>
  </si>
  <si>
    <t>RMRS6F16PQ</t>
  </si>
  <si>
    <t>31.03.2027</t>
  </si>
  <si>
    <t>RM*RS7F16Q</t>
  </si>
  <si>
    <t>30.09.2027</t>
  </si>
  <si>
    <r>
      <t>інтродюсер</t>
    </r>
    <r>
      <rPr>
        <b/>
        <sz val="12"/>
        <rFont val="Times New Roman"/>
        <family val="1"/>
        <charset val="204"/>
      </rPr>
      <t xml:space="preserve"> INT5F </t>
    </r>
  </si>
  <si>
    <t>INT5F</t>
  </si>
  <si>
    <t>31.10.2027</t>
  </si>
  <si>
    <r>
      <rPr>
        <b/>
        <sz val="14"/>
        <rFont val="Times New Roman"/>
        <family val="1"/>
        <charset val="204"/>
      </rPr>
      <t>інфляційний пристрій BID5 ml 30 атм.</t>
    </r>
    <r>
      <rPr>
        <sz val="12"/>
        <rFont val="Times New Roman"/>
        <family val="1"/>
        <charset val="204"/>
      </rPr>
      <t xml:space="preserve"> (У-нонектор штовхально-втягуючого типу з подовжувальной лінієй,пристрій для введення, пристрій для обертання)</t>
    </r>
  </si>
  <si>
    <t>617105</t>
  </si>
  <si>
    <t>13.08.2028</t>
  </si>
  <si>
    <t>кардіовертер-дефібрилятор з можливістю кардіальної ресинхрозаційноі терапіі (двокамерний)</t>
  </si>
  <si>
    <t>DTМC2D4</t>
  </si>
  <si>
    <t>23.02.2027</t>
  </si>
  <si>
    <t>кардіовертер-дефібрилятор двокамерний,що імплантується Mippo МРТ ДР ШуреСкан (1шт) в комплекті: електрод (2шт); черезшкірний інтродьюсер 7Френч(1шт) і інтродьюсер 9 Френч(1шт)</t>
  </si>
  <si>
    <t>DDME3D4</t>
  </si>
  <si>
    <t>28.01.2027</t>
  </si>
  <si>
    <t>D4(4шт) і D1(1)</t>
  </si>
  <si>
    <t>28.10.2026</t>
  </si>
  <si>
    <t>кардіовертер-дефібрилятор однокамерний,що імплантується в комплекті з електрод Спрінт Кваттро Секюр Шуре Скан(1шт) та черешкірний інтродьюсер для електроду 9 Френч</t>
  </si>
  <si>
    <t>DVME3D1</t>
  </si>
  <si>
    <t>DVME3D4</t>
  </si>
  <si>
    <r>
      <t xml:space="preserve">катетер </t>
    </r>
    <r>
      <rPr>
        <b/>
        <sz val="14"/>
        <rFont val="Times New Roman"/>
        <family val="1"/>
        <charset val="204"/>
      </rPr>
      <t>SOFIA PLUS 125cm 6F</t>
    </r>
  </si>
  <si>
    <t>DA6125ST</t>
  </si>
  <si>
    <r>
      <t xml:space="preserve">катетер </t>
    </r>
    <r>
      <rPr>
        <b/>
        <sz val="14"/>
        <rFont val="Times New Roman"/>
        <family val="1"/>
        <charset val="204"/>
      </rPr>
      <t>SOFIA PLUS 131cm 6F</t>
    </r>
  </si>
  <si>
    <t>DA6131ST</t>
  </si>
  <si>
    <t>30.11.2027</t>
  </si>
  <si>
    <r>
      <rPr>
        <b/>
        <sz val="14"/>
        <color theme="1"/>
        <rFont val="Times New Roman"/>
        <family val="1"/>
        <charset val="204"/>
      </rPr>
      <t xml:space="preserve">катетер для периферичної ангіопластики ЛОВІКС </t>
    </r>
    <r>
      <rPr>
        <sz val="14"/>
        <color theme="1"/>
        <rFont val="Times New Roman"/>
        <family val="1"/>
        <charset val="204"/>
      </rPr>
      <t xml:space="preserve">швидка заміна </t>
    </r>
  </si>
  <si>
    <t>PBARX2,0*20140</t>
  </si>
  <si>
    <t>31.08.2028</t>
  </si>
  <si>
    <r>
      <t xml:space="preserve">катетер провідниковий </t>
    </r>
    <r>
      <rPr>
        <b/>
        <sz val="12"/>
        <color theme="1"/>
        <rFont val="Times New Roman"/>
        <family val="1"/>
        <charset val="204"/>
      </rPr>
      <t>CHAPERON 5F STR/SIM</t>
    </r>
    <r>
      <rPr>
        <sz val="12"/>
        <color theme="1"/>
        <rFont val="Times New Roman"/>
        <family val="1"/>
        <charset val="204"/>
      </rPr>
      <t xml:space="preserve"> (система провідникових катететрів)</t>
    </r>
  </si>
  <si>
    <t>GC595STSI</t>
  </si>
  <si>
    <r>
      <t xml:space="preserve">катетер провідниковий </t>
    </r>
    <r>
      <rPr>
        <b/>
        <sz val="12"/>
        <color theme="1"/>
        <rFont val="Times New Roman"/>
        <family val="1"/>
        <charset val="204"/>
      </rPr>
      <t>CHAPERON 6F MP</t>
    </r>
    <r>
      <rPr>
        <sz val="12"/>
        <color theme="1"/>
        <rFont val="Times New Roman"/>
        <family val="1"/>
        <charset val="204"/>
      </rPr>
      <t>2/VTR (система  провідникових катететрів)</t>
    </r>
  </si>
  <si>
    <t>GC695M2VT</t>
  </si>
  <si>
    <r>
      <t xml:space="preserve">катетер провідниковий </t>
    </r>
    <r>
      <rPr>
        <b/>
        <sz val="12"/>
        <color theme="1"/>
        <rFont val="Times New Roman"/>
        <family val="1"/>
        <charset val="204"/>
      </rPr>
      <t>FARGO(115*8; 125*8)</t>
    </r>
  </si>
  <si>
    <t>FRG6F1258</t>
  </si>
  <si>
    <t>28.06.2028</t>
  </si>
  <si>
    <r>
      <t xml:space="preserve">катетер провідниковий </t>
    </r>
    <r>
      <rPr>
        <b/>
        <sz val="12"/>
        <color theme="1"/>
        <rFont val="Times New Roman"/>
        <family val="1"/>
        <charset val="204"/>
      </rPr>
      <t>FARGOMAX</t>
    </r>
  </si>
  <si>
    <t>FRGMAX6F115_8</t>
  </si>
  <si>
    <r>
      <t xml:space="preserve">катетер провідниковий </t>
    </r>
    <r>
      <rPr>
        <b/>
        <sz val="12"/>
        <color theme="1"/>
        <rFont val="Times New Roman"/>
        <family val="1"/>
        <charset val="204"/>
      </rPr>
      <t>FARGOMAX (115*8; 125*8)</t>
    </r>
  </si>
  <si>
    <t>28.05.2028</t>
  </si>
  <si>
    <r>
      <rPr>
        <b/>
        <sz val="14"/>
        <rFont val="Times New Roman"/>
        <family val="1"/>
        <charset val="204"/>
      </rPr>
      <t>катетер Реакт 68</t>
    </r>
    <r>
      <rPr>
        <sz val="12"/>
        <rFont val="Times New Roman"/>
        <family val="1"/>
        <charset val="204"/>
      </rPr>
      <t xml:space="preserve"> (нейроваскулярний аспіраційний катетер)</t>
    </r>
  </si>
  <si>
    <t>REACT-68</t>
  </si>
  <si>
    <t>10.12.2026</t>
  </si>
  <si>
    <r>
      <rPr>
        <b/>
        <sz val="14"/>
        <rFont val="Times New Roman"/>
        <family val="1"/>
        <charset val="204"/>
      </rPr>
      <t>катетер Реакт 71</t>
    </r>
    <r>
      <rPr>
        <sz val="12"/>
        <rFont val="Times New Roman"/>
        <family val="1"/>
        <charset val="204"/>
      </rPr>
      <t xml:space="preserve"> (нейроваскулярний аспіраційний катетер)</t>
    </r>
  </si>
  <si>
    <t>REACT-71</t>
  </si>
  <si>
    <t>17.09.2026</t>
  </si>
  <si>
    <r>
      <rPr>
        <b/>
        <sz val="14"/>
        <color theme="1"/>
        <rFont val="Times New Roman"/>
        <family val="1"/>
        <charset val="204"/>
      </rPr>
      <t xml:space="preserve">катетер Сван-Ганса з </t>
    </r>
    <r>
      <rPr>
        <sz val="12"/>
        <color theme="1"/>
        <rFont val="Times New Roman"/>
        <family val="1"/>
        <charset val="204"/>
      </rPr>
      <t xml:space="preserve"> термодилюційним датчиком </t>
    </r>
  </si>
  <si>
    <t>5041414</t>
  </si>
  <si>
    <t>06.11.2026</t>
  </si>
  <si>
    <r>
      <rPr>
        <b/>
        <sz val="14"/>
        <color theme="1"/>
        <rFont val="Times New Roman"/>
        <family val="1"/>
        <charset val="204"/>
      </rPr>
      <t>катетер Сванга-Ганса</t>
    </r>
    <r>
      <rPr>
        <sz val="12"/>
        <color theme="1"/>
        <rFont val="Times New Roman"/>
        <family val="1"/>
        <charset val="204"/>
      </rPr>
      <t xml:space="preserve"> з  термодилюційним  датчиком (інтродюсер Intradyn</t>
    </r>
    <r>
      <rPr>
        <b/>
        <sz val="12"/>
        <color theme="1"/>
        <rFont val="Times New Roman"/>
        <family val="1"/>
        <charset val="204"/>
      </rPr>
      <t xml:space="preserve"> 7F</t>
    </r>
    <r>
      <rPr>
        <sz val="12"/>
        <color theme="1"/>
        <rFont val="Times New Roman"/>
        <family val="1"/>
        <charset val="204"/>
      </rPr>
      <t>,балонний флотаційний катетер Corodyn 7F 110см)</t>
    </r>
  </si>
  <si>
    <t>5041422</t>
  </si>
  <si>
    <t>17.09.2027</t>
  </si>
  <si>
    <r>
      <rPr>
        <b/>
        <sz val="14"/>
        <color theme="1"/>
        <rFont val="Times New Roman"/>
        <family val="1"/>
        <charset val="204"/>
      </rPr>
      <t xml:space="preserve">катетер Сванга-Ганса </t>
    </r>
    <r>
      <rPr>
        <sz val="12"/>
        <color theme="1"/>
        <rFont val="Times New Roman"/>
        <family val="1"/>
        <charset val="204"/>
      </rPr>
      <t xml:space="preserve">з  термодилюційним  датчиком (інтродюсер Intradyn </t>
    </r>
    <r>
      <rPr>
        <b/>
        <sz val="14"/>
        <color theme="1"/>
        <rFont val="Times New Roman"/>
        <family val="1"/>
        <charset val="204"/>
      </rPr>
      <t>6F</t>
    </r>
    <r>
      <rPr>
        <sz val="12"/>
        <color theme="1"/>
        <rFont val="Times New Roman"/>
        <family val="1"/>
        <charset val="204"/>
      </rPr>
      <t>,балонний флотаційний катетер Corodyn 6F 110см)</t>
    </r>
  </si>
  <si>
    <t>26.06.2027</t>
  </si>
  <si>
    <r>
      <t>катетер типу</t>
    </r>
    <r>
      <rPr>
        <b/>
        <sz val="14"/>
        <color theme="1"/>
        <rFont val="Times New Roman"/>
        <family val="1"/>
        <charset val="204"/>
      </rPr>
      <t xml:space="preserve"> СІММОНС</t>
    </r>
  </si>
  <si>
    <t>5FT100SIM1</t>
  </si>
  <si>
    <r>
      <t>катетер типу</t>
    </r>
    <r>
      <rPr>
        <b/>
        <sz val="14"/>
        <color theme="1"/>
        <rFont val="Times New Roman"/>
        <family val="1"/>
        <charset val="204"/>
      </rPr>
      <t xml:space="preserve"> ХЕДХАНТЕР</t>
    </r>
  </si>
  <si>
    <t>5FT100HE</t>
  </si>
  <si>
    <r>
      <t>керований абляційний катетер</t>
    </r>
    <r>
      <rPr>
        <b/>
        <sz val="14"/>
        <color theme="1"/>
        <rFont val="Times New Roman"/>
        <family val="1"/>
        <charset val="204"/>
      </rPr>
      <t xml:space="preserve"> двонаправлений </t>
    </r>
  </si>
  <si>
    <t>902406</t>
  </si>
  <si>
    <t>06.11.2027</t>
  </si>
  <si>
    <r>
      <rPr>
        <b/>
        <sz val="14"/>
        <color theme="1"/>
        <rFont val="Times New Roman"/>
        <family val="1"/>
        <charset val="204"/>
      </rPr>
      <t>катетер для абляції Blazer</t>
    </r>
    <r>
      <rPr>
        <sz val="12"/>
        <color theme="1"/>
        <rFont val="Times New Roman"/>
        <family val="1"/>
        <charset val="204"/>
      </rPr>
      <t xml:space="preserve"> з механізмом охолодження (стандартний вигин) двонаправлений</t>
    </r>
  </si>
  <si>
    <t>М004ЕРТ96200</t>
  </si>
  <si>
    <t>13.12.2027</t>
  </si>
  <si>
    <r>
      <rPr>
        <b/>
        <sz val="12"/>
        <color theme="1"/>
        <rFont val="Times New Roman"/>
        <family val="1"/>
        <charset val="204"/>
      </rPr>
      <t xml:space="preserve">керований картографічний катетер 20-полюсний з </t>
    </r>
    <r>
      <rPr>
        <sz val="12"/>
        <color theme="1"/>
        <rFont val="Times New Roman"/>
        <family val="1"/>
        <charset val="204"/>
      </rPr>
      <t xml:space="preserve">подовжувачий кабель для Triguy Гескаполярних октаполярних декаполярних катетрів </t>
    </r>
    <r>
      <rPr>
        <b/>
        <sz val="12"/>
        <color theme="1"/>
        <rFont val="Times New Roman"/>
        <family val="1"/>
        <charset val="204"/>
      </rPr>
      <t>2100мм чорний з розрахунку 1 кабель на 10 катетерів</t>
    </r>
  </si>
  <si>
    <t>901737</t>
  </si>
  <si>
    <t>27.01.2029</t>
  </si>
  <si>
    <r>
      <rPr>
        <b/>
        <sz val="14"/>
        <color theme="1"/>
        <rFont val="Times New Roman"/>
        <family val="1"/>
        <charset val="204"/>
      </rPr>
      <t xml:space="preserve">керований </t>
    </r>
    <r>
      <rPr>
        <sz val="12"/>
        <color theme="1"/>
        <rFont val="Times New Roman"/>
        <family val="1"/>
        <charset val="204"/>
      </rPr>
      <t xml:space="preserve">електрофізіологічний діагностичний </t>
    </r>
    <r>
      <rPr>
        <b/>
        <sz val="14"/>
        <color theme="1"/>
        <rFont val="Times New Roman"/>
        <family val="1"/>
        <charset val="204"/>
      </rPr>
      <t xml:space="preserve">катетер 10-полюсний </t>
    </r>
    <r>
      <rPr>
        <sz val="12"/>
        <color theme="1"/>
        <rFont val="Times New Roman"/>
        <family val="1"/>
        <charset val="204"/>
      </rPr>
      <t>для коронарного синуса</t>
    </r>
  </si>
  <si>
    <t>901718</t>
  </si>
  <si>
    <t>23.01.2029</t>
  </si>
  <si>
    <r>
      <t>клапан серцевий механічний St. Jude Medical</t>
    </r>
    <r>
      <rPr>
        <b/>
        <sz val="12"/>
        <rFont val="Times New Roman"/>
        <family val="1"/>
        <charset val="204"/>
      </rPr>
      <t xml:space="preserve"> аортальний </t>
    </r>
    <r>
      <rPr>
        <sz val="12"/>
        <rFont val="Times New Roman"/>
        <family val="1"/>
        <charset val="204"/>
      </rPr>
      <t>Hemodynamic Plus-Поліестер</t>
    </r>
    <r>
      <rPr>
        <b/>
        <sz val="12"/>
        <rFont val="Times New Roman"/>
        <family val="1"/>
        <charset val="204"/>
      </rPr>
      <t xml:space="preserve"> 23</t>
    </r>
  </si>
  <si>
    <t>23AHPJ-505</t>
  </si>
  <si>
    <t>23.01.2027</t>
  </si>
  <si>
    <r>
      <t>клапан серцевий механічний St. Jude Medical</t>
    </r>
    <r>
      <rPr>
        <b/>
        <sz val="12"/>
        <rFont val="Times New Roman"/>
        <family val="1"/>
        <charset val="204"/>
      </rPr>
      <t xml:space="preserve"> аортальний </t>
    </r>
    <r>
      <rPr>
        <sz val="12"/>
        <rFont val="Times New Roman"/>
        <family val="1"/>
        <charset val="204"/>
      </rPr>
      <t>Hemodynamic Plus-Поліестер</t>
    </r>
    <r>
      <rPr>
        <b/>
        <sz val="12"/>
        <rFont val="Times New Roman"/>
        <family val="1"/>
        <charset val="204"/>
      </rPr>
      <t xml:space="preserve"> 27</t>
    </r>
  </si>
  <si>
    <t>27AHPJ-505</t>
  </si>
  <si>
    <t>23.05.2027</t>
  </si>
  <si>
    <r>
      <t>клапан серцевий</t>
    </r>
    <r>
      <rPr>
        <b/>
        <sz val="12"/>
        <rFont val="Times New Roman"/>
        <family val="1"/>
        <charset val="204"/>
      </rPr>
      <t xml:space="preserve"> механічний мітральний SJM Master Series 25</t>
    </r>
  </si>
  <si>
    <t>25MJ-501</t>
  </si>
  <si>
    <t>13.01.2027</t>
  </si>
  <si>
    <r>
      <t>клапан серцевий</t>
    </r>
    <r>
      <rPr>
        <b/>
        <sz val="12"/>
        <rFont val="Times New Roman"/>
        <family val="1"/>
        <charset val="204"/>
      </rPr>
      <t xml:space="preserve"> механічний мітральний SJM Master Series 29</t>
    </r>
  </si>
  <si>
    <t>29MJ-501</t>
  </si>
  <si>
    <r>
      <t>клапан серцевий</t>
    </r>
    <r>
      <rPr>
        <b/>
        <sz val="12"/>
        <rFont val="Times New Roman"/>
        <family val="1"/>
        <charset val="204"/>
      </rPr>
      <t xml:space="preserve"> механічний мітральний SJM Master Series 31</t>
    </r>
  </si>
  <si>
    <t>31MJ-501</t>
  </si>
  <si>
    <r>
      <t>клапан серцевий</t>
    </r>
    <r>
      <rPr>
        <b/>
        <sz val="12"/>
        <rFont val="Times New Roman"/>
        <family val="1"/>
        <charset val="204"/>
      </rPr>
      <t xml:space="preserve"> механічний мітральний SJM Master Series 33</t>
    </r>
  </si>
  <si>
    <t>33MJ-501</t>
  </si>
  <si>
    <t>22.05.2027</t>
  </si>
  <si>
    <r>
      <rPr>
        <b/>
        <sz val="12"/>
        <rFont val="Times New Roman"/>
        <family val="1"/>
        <charset val="204"/>
      </rPr>
      <t>клапан серця механічний аортальний</t>
    </r>
    <r>
      <rPr>
        <sz val="12"/>
        <rFont val="Times New Roman"/>
        <family val="1"/>
        <charset val="204"/>
      </rPr>
      <t xml:space="preserve"> АП360 </t>
    </r>
    <r>
      <rPr>
        <b/>
        <sz val="12"/>
        <rFont val="Times New Roman"/>
        <family val="1"/>
        <charset val="204"/>
      </rPr>
      <t>Медтронік Опен Півот 22</t>
    </r>
  </si>
  <si>
    <t>505DA22</t>
  </si>
  <si>
    <t>14.04.2028</t>
  </si>
  <si>
    <t>29.06.2028</t>
  </si>
  <si>
    <t>25.08.2028</t>
  </si>
  <si>
    <t>28.08.2028</t>
  </si>
  <si>
    <t>30.08.2028</t>
  </si>
  <si>
    <t>13.09.2028</t>
  </si>
  <si>
    <t>16.10.2028</t>
  </si>
  <si>
    <r>
      <rPr>
        <b/>
        <sz val="12"/>
        <rFont val="Times New Roman"/>
        <family val="1"/>
        <charset val="204"/>
      </rPr>
      <t>клапан серця механічний аортальний</t>
    </r>
    <r>
      <rPr>
        <sz val="12"/>
        <rFont val="Times New Roman"/>
        <family val="1"/>
        <charset val="204"/>
      </rPr>
      <t xml:space="preserve"> АП360 </t>
    </r>
    <r>
      <rPr>
        <b/>
        <sz val="12"/>
        <rFont val="Times New Roman"/>
        <family val="1"/>
        <charset val="204"/>
      </rPr>
      <t>Медтронік Опен Півот 24</t>
    </r>
  </si>
  <si>
    <t>505DA24</t>
  </si>
  <si>
    <t>11.04.2028</t>
  </si>
  <si>
    <t>24.04.2028</t>
  </si>
  <si>
    <t>20.07.2028</t>
  </si>
  <si>
    <r>
      <rPr>
        <b/>
        <sz val="12"/>
        <rFont val="Times New Roman"/>
        <family val="1"/>
        <charset val="204"/>
      </rPr>
      <t>клапан серця механічний аортальний</t>
    </r>
    <r>
      <rPr>
        <sz val="12"/>
        <rFont val="Times New Roman"/>
        <family val="1"/>
        <charset val="204"/>
      </rPr>
      <t xml:space="preserve"> АП360 </t>
    </r>
    <r>
      <rPr>
        <b/>
        <sz val="12"/>
        <rFont val="Times New Roman"/>
        <family val="1"/>
        <charset val="204"/>
      </rPr>
      <t>Медтронік Опен Півот 26</t>
    </r>
  </si>
  <si>
    <t>505DA26</t>
  </si>
  <si>
    <t>14.07.2028</t>
  </si>
  <si>
    <r>
      <t xml:space="preserve">клапан серця механічний </t>
    </r>
    <r>
      <rPr>
        <b/>
        <sz val="12"/>
        <rFont val="Times New Roman"/>
        <family val="1"/>
        <charset val="204"/>
      </rPr>
      <t>мітральний  Медтронік Опен Півот 27</t>
    </r>
  </si>
  <si>
    <t>500DM27</t>
  </si>
  <si>
    <t>14.11.2027</t>
  </si>
  <si>
    <r>
      <t xml:space="preserve">клапан серця механічний </t>
    </r>
    <r>
      <rPr>
        <b/>
        <sz val="12"/>
        <rFont val="Times New Roman"/>
        <family val="1"/>
        <charset val="204"/>
      </rPr>
      <t>мітральний  Медтронік Опен Півот 29</t>
    </r>
  </si>
  <si>
    <t>500DM29</t>
  </si>
  <si>
    <r>
      <t xml:space="preserve">клапан серця механічний </t>
    </r>
    <r>
      <rPr>
        <b/>
        <sz val="12"/>
        <rFont val="Times New Roman"/>
        <family val="1"/>
        <charset val="204"/>
      </rPr>
      <t>мітральний  Медтронік Опен Півот 31</t>
    </r>
  </si>
  <si>
    <t>500DM31</t>
  </si>
  <si>
    <t>28.03.2028</t>
  </si>
  <si>
    <t>27.04.2028</t>
  </si>
  <si>
    <r>
      <rPr>
        <b/>
        <sz val="12"/>
        <rFont val="Times New Roman"/>
        <family val="1"/>
        <charset val="204"/>
      </rPr>
      <t>клапанний аортальний т</t>
    </r>
    <r>
      <rPr>
        <sz val="12"/>
        <rFont val="Times New Roman"/>
        <family val="1"/>
        <charset val="204"/>
      </rPr>
      <t xml:space="preserve">рансплантант </t>
    </r>
    <r>
      <rPr>
        <b/>
        <sz val="12"/>
        <rFont val="Times New Roman"/>
        <family val="1"/>
        <charset val="204"/>
      </rPr>
      <t>SJM Masters Series з технологією Hemashied Graft 23CAVGJ-514 00</t>
    </r>
  </si>
  <si>
    <t>23CAVGJ-51400</t>
  </si>
  <si>
    <t>03.06.2027</t>
  </si>
  <si>
    <r>
      <rPr>
        <b/>
        <sz val="12"/>
        <rFont val="Times New Roman"/>
        <family val="1"/>
        <charset val="204"/>
      </rPr>
      <t>клапанний аортальний т</t>
    </r>
    <r>
      <rPr>
        <sz val="12"/>
        <rFont val="Times New Roman"/>
        <family val="1"/>
        <charset val="204"/>
      </rPr>
      <t xml:space="preserve">рансплантант </t>
    </r>
    <r>
      <rPr>
        <b/>
        <sz val="12"/>
        <rFont val="Times New Roman"/>
        <family val="1"/>
        <charset val="204"/>
      </rPr>
      <t>SJM Masters Series з технологією Hemashied Graft 25CAVGJ-514 00</t>
    </r>
  </si>
  <si>
    <t>25CAVGJ-51400</t>
  </si>
  <si>
    <t>09.07.2027</t>
  </si>
  <si>
    <r>
      <rPr>
        <b/>
        <sz val="14"/>
        <rFont val="Times New Roman"/>
        <family val="1"/>
        <charset val="204"/>
      </rPr>
      <t>комплект для проведення процедури безперервного жмттєзабезпеченн</t>
    </r>
    <r>
      <rPr>
        <sz val="12"/>
        <rFont val="Times New Roman"/>
        <family val="1"/>
        <charset val="204"/>
      </rPr>
      <t>я (екстракорпоральна мембранна оксигенація) для дорослих ECMO</t>
    </r>
  </si>
  <si>
    <t>616625</t>
  </si>
  <si>
    <t>05.09.2026</t>
  </si>
  <si>
    <r>
      <rPr>
        <b/>
        <sz val="14"/>
        <rFont val="Times New Roman"/>
        <family val="1"/>
        <charset val="204"/>
      </rPr>
      <t>кліпси лігуючі</t>
    </r>
    <r>
      <rPr>
        <sz val="12"/>
        <rFont val="Times New Roman"/>
        <family val="1"/>
        <charset val="204"/>
      </rPr>
      <t xml:space="preserve"> тиатнові для хірургічних втручань розмір 5</t>
    </r>
  </si>
  <si>
    <t>014.05.26</t>
  </si>
  <si>
    <t>LSC5TI</t>
  </si>
  <si>
    <r>
      <rPr>
        <b/>
        <sz val="12"/>
        <rFont val="Times New Roman"/>
        <family val="1"/>
        <charset val="204"/>
      </rPr>
      <t xml:space="preserve">комплект інтродюсера </t>
    </r>
    <r>
      <rPr>
        <sz val="12"/>
        <rFont val="Times New Roman"/>
        <family val="1"/>
        <charset val="204"/>
      </rPr>
      <t>для феморального доступу з гідрофільним покриттям</t>
    </r>
    <r>
      <rPr>
        <b/>
        <sz val="16"/>
        <rFont val="Times New Roman"/>
        <family val="1"/>
        <charset val="204"/>
      </rPr>
      <t xml:space="preserve"> 6</t>
    </r>
    <r>
      <rPr>
        <b/>
        <sz val="14"/>
        <rFont val="Times New Roman"/>
        <family val="1"/>
        <charset val="204"/>
      </rPr>
      <t>F*11cm</t>
    </r>
  </si>
  <si>
    <t>615986</t>
  </si>
  <si>
    <r>
      <rPr>
        <b/>
        <sz val="14"/>
        <rFont val="Times New Roman"/>
        <family val="1"/>
        <charset val="204"/>
      </rPr>
      <t>комплект інтродюсера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для феморального доступу з гідрофільним покриттям </t>
    </r>
    <r>
      <rPr>
        <b/>
        <sz val="12"/>
        <rFont val="Times New Roman"/>
        <family val="1"/>
        <charset val="204"/>
      </rPr>
      <t xml:space="preserve">7F*11cm </t>
    </r>
  </si>
  <si>
    <t>615975</t>
  </si>
  <si>
    <t>09.10.2028</t>
  </si>
  <si>
    <t xml:space="preserve">комплект канюль для проведення операцій із штучним кровообігом </t>
  </si>
  <si>
    <t>76122</t>
  </si>
  <si>
    <r>
      <t>комплект</t>
    </r>
    <r>
      <rPr>
        <b/>
        <sz val="14"/>
        <rFont val="Times New Roman"/>
        <family val="1"/>
        <charset val="204"/>
      </rPr>
      <t xml:space="preserve"> поверхневих електродів EnSite Precision </t>
    </r>
    <r>
      <rPr>
        <sz val="12"/>
        <rFont val="Times New Roman"/>
        <family val="1"/>
        <charset val="204"/>
      </rPr>
      <t>(референтний електрод для навігаційних систем)</t>
    </r>
  </si>
  <si>
    <t>10997142</t>
  </si>
  <si>
    <r>
      <t xml:space="preserve">комплект </t>
    </r>
    <r>
      <rPr>
        <b/>
        <sz val="14"/>
        <rFont val="Times New Roman"/>
        <family val="1"/>
        <charset val="204"/>
      </rPr>
      <t>Супер Торк'ю Плюс 6F (2,00 mm)</t>
    </r>
  </si>
  <si>
    <t>533-692С</t>
  </si>
  <si>
    <t>31.08.2027</t>
  </si>
  <si>
    <r>
      <t>комплект</t>
    </r>
    <r>
      <rPr>
        <b/>
        <sz val="14"/>
        <rFont val="Times New Roman"/>
        <family val="1"/>
        <charset val="204"/>
      </rPr>
      <t xml:space="preserve"> Супер Торк'ю Плюс 6F (2.0mm)</t>
    </r>
  </si>
  <si>
    <t>533-694С</t>
  </si>
  <si>
    <t>31.12.2027</t>
  </si>
  <si>
    <r>
      <t xml:space="preserve">комплект трубок </t>
    </r>
    <r>
      <rPr>
        <b/>
        <sz val="14"/>
        <rFont val="Times New Roman"/>
        <family val="1"/>
        <charset val="204"/>
      </rPr>
      <t xml:space="preserve">Cool Point </t>
    </r>
  </si>
  <si>
    <t>85785</t>
  </si>
  <si>
    <t>22.07.2026</t>
  </si>
  <si>
    <r>
      <t xml:space="preserve">комплект черезшкірного інтродуцера </t>
    </r>
    <r>
      <rPr>
        <b/>
        <sz val="12"/>
        <rFont val="Times New Roman"/>
        <family val="1"/>
        <charset val="204"/>
      </rPr>
      <t xml:space="preserve">Super Arrow-Flex з інтегрованим гемостатичним клапаном/боковим портом 8Fr*11cm </t>
    </r>
  </si>
  <si>
    <t>14F21L0041</t>
  </si>
  <si>
    <t>30.11.2023</t>
  </si>
  <si>
    <t>14F21J0042</t>
  </si>
  <si>
    <t>CP-07811</t>
  </si>
  <si>
    <t>31.07.2027</t>
  </si>
  <si>
    <r>
      <t xml:space="preserve">комплект черезшкірного інтродуцера </t>
    </r>
    <r>
      <rPr>
        <b/>
        <sz val="12"/>
        <rFont val="Times New Roman"/>
        <family val="1"/>
        <charset val="204"/>
      </rPr>
      <t xml:space="preserve">Super Arrow-Flex з інтегрованим гемостатичним клапаном/боковим портом 9 Fr*11cm </t>
    </r>
  </si>
  <si>
    <t>14F21M0068</t>
  </si>
  <si>
    <r>
      <t>комплект черезшкірного інтродуцера</t>
    </r>
    <r>
      <rPr>
        <b/>
        <sz val="12"/>
        <rFont val="Times New Roman"/>
        <family val="1"/>
        <charset val="204"/>
      </rPr>
      <t xml:space="preserve"> Syper Arrow-Flex 7 Fr*11 см</t>
    </r>
    <r>
      <rPr>
        <sz val="12"/>
        <rFont val="Times New Roman"/>
        <family val="1"/>
        <charset val="204"/>
      </rPr>
      <t xml:space="preserve"> з інтегрованим гемостатичним клапаном/боковим портом  </t>
    </r>
  </si>
  <si>
    <t>14F22B0150</t>
  </si>
  <si>
    <r>
      <rPr>
        <b/>
        <sz val="12"/>
        <rFont val="Times New Roman"/>
        <family val="1"/>
        <charset val="204"/>
      </rPr>
      <t>коронарна стент-система Інтегріті</t>
    </r>
    <r>
      <rPr>
        <sz val="12"/>
        <rFont val="Times New Roman"/>
        <family val="1"/>
        <charset val="204"/>
      </rPr>
      <t xml:space="preserve"> резолют з покриттям зотаролімус (для хворих із множинним ураженням)</t>
    </r>
  </si>
  <si>
    <t>RSINT22526X</t>
  </si>
  <si>
    <t>17.10.2028</t>
  </si>
  <si>
    <t>RSINT40009X</t>
  </si>
  <si>
    <t>RSINT25014X</t>
  </si>
  <si>
    <t>26.11.2027</t>
  </si>
  <si>
    <t>RSINT40015X</t>
  </si>
  <si>
    <t>07.11.2027</t>
  </si>
  <si>
    <r>
      <rPr>
        <b/>
        <sz val="12"/>
        <rFont val="Times New Roman"/>
        <family val="1"/>
        <charset val="204"/>
      </rPr>
      <t>коронарна стент-система Інтегріті</t>
    </r>
    <r>
      <rPr>
        <sz val="12"/>
        <rFont val="Times New Roman"/>
        <family val="1"/>
        <charset val="204"/>
      </rPr>
      <t xml:space="preserve"> резолют з покриттям зотаролімус (для хворих із складним і кальцинованим  ураженням)</t>
    </r>
  </si>
  <si>
    <t>RSINT27512X</t>
  </si>
  <si>
    <t>23.10.2027</t>
  </si>
  <si>
    <t>RSINT30038X</t>
  </si>
  <si>
    <t>22.10.2027</t>
  </si>
  <si>
    <t>RSINT35034X</t>
  </si>
  <si>
    <t>18.02.2028</t>
  </si>
  <si>
    <t>RSINT27514X</t>
  </si>
  <si>
    <t>06.01.2028</t>
  </si>
  <si>
    <t>RSINT25012X</t>
  </si>
  <si>
    <t>25.11.2027</t>
  </si>
  <si>
    <r>
      <rPr>
        <b/>
        <sz val="12"/>
        <rFont val="Times New Roman"/>
        <family val="1"/>
        <charset val="204"/>
      </rPr>
      <t>коронарна стент-система Інтегріті</t>
    </r>
    <r>
      <rPr>
        <sz val="12"/>
        <rFont val="Times New Roman"/>
        <family val="1"/>
        <charset val="204"/>
      </rPr>
      <t xml:space="preserve"> резолют з покриттям зотаролімус (для хворих із стандартним  ураженням)</t>
    </r>
  </si>
  <si>
    <t>RSINT22530X</t>
  </si>
  <si>
    <t>08.10.2027</t>
  </si>
  <si>
    <t>18.03.2028</t>
  </si>
  <si>
    <r>
      <rPr>
        <b/>
        <sz val="16"/>
        <rFont val="Times New Roman"/>
        <family val="1"/>
        <charset val="204"/>
      </rPr>
      <t>коронарний</t>
    </r>
    <r>
      <rPr>
        <b/>
        <sz val="14"/>
        <rFont val="Times New Roman"/>
        <family val="1"/>
        <charset val="204"/>
      </rPr>
      <t xml:space="preserve"> дилятаційний катетер </t>
    </r>
    <r>
      <rPr>
        <b/>
        <sz val="16"/>
        <rFont val="Times New Roman"/>
        <family val="1"/>
        <charset val="204"/>
      </rPr>
      <t xml:space="preserve"> Tadpole</t>
    </r>
    <r>
      <rPr>
        <b/>
        <sz val="14"/>
        <rFont val="Times New Roman"/>
        <family val="1"/>
        <charset val="204"/>
      </rPr>
      <t xml:space="preserve"> </t>
    </r>
  </si>
  <si>
    <t>LPCRX25015</t>
  </si>
  <si>
    <t>25.04.2027</t>
  </si>
  <si>
    <r>
      <rPr>
        <b/>
        <sz val="16"/>
        <rFont val="Times New Roman"/>
        <family val="1"/>
        <charset val="204"/>
      </rPr>
      <t>коронарний</t>
    </r>
    <r>
      <rPr>
        <b/>
        <sz val="14"/>
        <rFont val="Times New Roman"/>
        <family val="1"/>
        <charset val="204"/>
      </rPr>
      <t xml:space="preserve"> дилятаційний катетер Mini</t>
    </r>
    <r>
      <rPr>
        <b/>
        <sz val="16"/>
        <rFont val="Times New Roman"/>
        <family val="1"/>
        <charset val="204"/>
      </rPr>
      <t xml:space="preserve"> Tadpole</t>
    </r>
    <r>
      <rPr>
        <b/>
        <sz val="14"/>
        <rFont val="Times New Roman"/>
        <family val="1"/>
        <charset val="204"/>
      </rPr>
      <t xml:space="preserve"> </t>
    </r>
  </si>
  <si>
    <t>коронарний дилятаційний катетер NC Tadpole</t>
  </si>
  <si>
    <t>LPNRX40020</t>
  </si>
  <si>
    <t>22.12.2027</t>
  </si>
  <si>
    <r>
      <t>коронарний ріжучий балонний катетер</t>
    </r>
    <r>
      <rPr>
        <b/>
        <sz val="16"/>
        <rFont val="Times New Roman"/>
        <family val="1"/>
        <charset val="204"/>
      </rPr>
      <t xml:space="preserve"> NSE Alpha</t>
    </r>
    <r>
      <rPr>
        <b/>
        <sz val="14"/>
        <rFont val="Times New Roman"/>
        <family val="1"/>
        <charset val="204"/>
      </rPr>
      <t xml:space="preserve"> </t>
    </r>
  </si>
  <si>
    <t>NSA22513</t>
  </si>
  <si>
    <t>28.02.2027</t>
  </si>
  <si>
    <t>NBH240401A</t>
  </si>
  <si>
    <t>NSA20013</t>
  </si>
  <si>
    <t>31.01.2028</t>
  </si>
  <si>
    <t>матеріал шовний Політетрафторетілен ,що не розсмоктується USP 2-0 дві колючі голки 20-26мм 1/2 або 3/8 кола довжина  90см</t>
  </si>
  <si>
    <t>FMTH2026d-90</t>
  </si>
  <si>
    <t>19.10.2030</t>
  </si>
  <si>
    <t>стерильний хірургічний шовний матерал,що не розсмоктується Trubond  стерилізований хірургічний з голкою USP 2/0 75-90 см</t>
  </si>
  <si>
    <t>6Е10Х75DK17,5DAPL6</t>
  </si>
  <si>
    <t>27.08.2030</t>
  </si>
  <si>
    <r>
      <t xml:space="preserve">Мікрокатер однопросвтний </t>
    </r>
    <r>
      <rPr>
        <b/>
        <sz val="12"/>
        <rFont val="Times New Roman"/>
        <family val="1"/>
        <charset val="204"/>
      </rPr>
      <t>ЧТКА</t>
    </r>
  </si>
  <si>
    <t>АТА0101</t>
  </si>
  <si>
    <t>06.03.2028</t>
  </si>
  <si>
    <t>13.01.2029</t>
  </si>
  <si>
    <r>
      <t xml:space="preserve">мікрокатетер </t>
    </r>
    <r>
      <rPr>
        <b/>
        <sz val="14"/>
        <rFont val="Times New Roman"/>
        <family val="1"/>
        <charset val="204"/>
      </rPr>
      <t xml:space="preserve">Pronavi </t>
    </r>
  </si>
  <si>
    <t>МС17-150</t>
  </si>
  <si>
    <t>11.09.2026</t>
  </si>
  <si>
    <r>
      <rPr>
        <b/>
        <sz val="12"/>
        <rFont val="Times New Roman"/>
        <family val="1"/>
        <charset val="204"/>
      </rPr>
      <t>мітральний клапан</t>
    </r>
    <r>
      <rPr>
        <sz val="12"/>
        <rFont val="Times New Roman"/>
        <family val="1"/>
        <charset val="204"/>
      </rPr>
      <t xml:space="preserve"> серця ОН-ІКС - зі стандартним зшиваючим кільцем </t>
    </r>
    <r>
      <rPr>
        <b/>
        <sz val="12"/>
        <rFont val="Times New Roman"/>
        <family val="1"/>
        <charset val="204"/>
      </rPr>
      <t>ONXM-23</t>
    </r>
  </si>
  <si>
    <t>ONXM-23</t>
  </si>
  <si>
    <r>
      <rPr>
        <b/>
        <sz val="12"/>
        <rFont val="Times New Roman"/>
        <family val="1"/>
        <charset val="204"/>
      </rPr>
      <t>мітральний клапан</t>
    </r>
    <r>
      <rPr>
        <sz val="12"/>
        <rFont val="Times New Roman"/>
        <family val="1"/>
        <charset val="204"/>
      </rPr>
      <t xml:space="preserve"> серця ОН-ІКС - зі стандартним зшиваючим кільцем </t>
    </r>
    <r>
      <rPr>
        <b/>
        <sz val="12"/>
        <rFont val="Times New Roman"/>
        <family val="1"/>
        <charset val="204"/>
      </rPr>
      <t>ONXM-25</t>
    </r>
  </si>
  <si>
    <t>ONXM-25</t>
  </si>
  <si>
    <t>03.12.2031</t>
  </si>
  <si>
    <r>
      <rPr>
        <b/>
        <sz val="12"/>
        <rFont val="Times New Roman"/>
        <family val="1"/>
        <charset val="204"/>
      </rPr>
      <t>мітральний клапан</t>
    </r>
    <r>
      <rPr>
        <sz val="12"/>
        <rFont val="Times New Roman"/>
        <family val="1"/>
        <charset val="204"/>
      </rPr>
      <t xml:space="preserve"> серця ОН-ІКС - зі стандартним зшиваючим кільцем </t>
    </r>
    <r>
      <rPr>
        <b/>
        <sz val="12"/>
        <rFont val="Times New Roman"/>
        <family val="1"/>
        <charset val="204"/>
      </rPr>
      <t>ONXM-27/29</t>
    </r>
  </si>
  <si>
    <t>ONXM-27/29</t>
  </si>
  <si>
    <t>06.07.2029</t>
  </si>
  <si>
    <t>05.03.2030</t>
  </si>
  <si>
    <t>07.03.2031</t>
  </si>
  <si>
    <t>12.12.2031</t>
  </si>
  <si>
    <r>
      <rPr>
        <b/>
        <sz val="14"/>
        <rFont val="Times New Roman"/>
        <family val="1"/>
        <charset val="204"/>
      </rPr>
      <t xml:space="preserve">набір ангіографічних </t>
    </r>
    <r>
      <rPr>
        <sz val="12"/>
        <rFont val="Times New Roman"/>
        <family val="1"/>
        <charset val="204"/>
      </rPr>
      <t xml:space="preserve">катетерів </t>
    </r>
  </si>
  <si>
    <t>СР0035</t>
  </si>
  <si>
    <t>31.10.2028</t>
  </si>
  <si>
    <r>
      <rPr>
        <b/>
        <sz val="14"/>
        <rFont val="Times New Roman"/>
        <family val="1"/>
        <charset val="204"/>
      </rPr>
      <t>набір інтродьюсерів</t>
    </r>
    <r>
      <rPr>
        <sz val="12"/>
        <rFont val="Times New Roman"/>
        <family val="1"/>
        <charset val="204"/>
      </rPr>
      <t xml:space="preserve"> </t>
    </r>
  </si>
  <si>
    <t>BM-FA0511</t>
  </si>
  <si>
    <r>
      <rPr>
        <b/>
        <sz val="14"/>
        <rFont val="Times New Roman"/>
        <family val="1"/>
        <charset val="204"/>
      </rPr>
      <t xml:space="preserve">набір інтродюсерів </t>
    </r>
    <r>
      <rPr>
        <sz val="12"/>
        <rFont val="Times New Roman"/>
        <family val="1"/>
        <charset val="204"/>
      </rPr>
      <t>BM-FA0511</t>
    </r>
  </si>
  <si>
    <t>07.08.2025</t>
  </si>
  <si>
    <r>
      <rPr>
        <b/>
        <sz val="14"/>
        <rFont val="Times New Roman"/>
        <family val="1"/>
        <charset val="204"/>
      </rPr>
      <t xml:space="preserve">набір інтродюсерів </t>
    </r>
    <r>
      <rPr>
        <sz val="12"/>
        <rFont val="Times New Roman"/>
        <family val="1"/>
        <charset val="204"/>
      </rPr>
      <t>BM-FA0511B</t>
    </r>
  </si>
  <si>
    <t>BM-FA0511B</t>
  </si>
  <si>
    <t>22.11.2027</t>
  </si>
  <si>
    <r>
      <rPr>
        <b/>
        <sz val="14"/>
        <rFont val="Times New Roman"/>
        <family val="1"/>
        <charset val="204"/>
      </rPr>
      <t xml:space="preserve">набір інтродюсерів </t>
    </r>
    <r>
      <rPr>
        <sz val="12"/>
        <rFont val="Times New Roman"/>
        <family val="1"/>
        <charset val="204"/>
      </rPr>
      <t>BM-FA0511В</t>
    </r>
  </si>
  <si>
    <t>BM-FA0511В</t>
  </si>
  <si>
    <r>
      <rPr>
        <b/>
        <sz val="14"/>
        <rFont val="Times New Roman"/>
        <family val="1"/>
        <charset val="204"/>
      </rPr>
      <t xml:space="preserve">набір інтродюсерів </t>
    </r>
    <r>
      <rPr>
        <sz val="12"/>
        <rFont val="Times New Roman"/>
        <family val="1"/>
        <charset val="204"/>
      </rPr>
      <t>BM-FA0611</t>
    </r>
  </si>
  <si>
    <t>BM-FA0611</t>
  </si>
  <si>
    <r>
      <rPr>
        <b/>
        <sz val="14"/>
        <rFont val="Times New Roman"/>
        <family val="1"/>
        <charset val="204"/>
      </rPr>
      <t xml:space="preserve">набір інтродюсерів </t>
    </r>
    <r>
      <rPr>
        <sz val="12"/>
        <rFont val="Times New Roman"/>
        <family val="1"/>
        <charset val="204"/>
      </rPr>
      <t>BM-FA0611B</t>
    </r>
  </si>
  <si>
    <t>BM-FA0611B</t>
  </si>
  <si>
    <r>
      <rPr>
        <b/>
        <sz val="14"/>
        <rFont val="Times New Roman"/>
        <family val="1"/>
        <charset val="204"/>
      </rPr>
      <t>НЕМОРАСН</t>
    </r>
    <r>
      <rPr>
        <sz val="12"/>
        <rFont val="Times New Roman"/>
        <family val="1"/>
        <charset val="204"/>
      </rPr>
      <t xml:space="preserve"> герметизувальний гемостатичний виріб</t>
    </r>
    <r>
      <rPr>
        <b/>
        <sz val="12"/>
        <rFont val="Times New Roman"/>
        <family val="1"/>
        <charset val="204"/>
      </rPr>
      <t xml:space="preserve"> №3 45*90мм </t>
    </r>
  </si>
  <si>
    <t>15062253</t>
  </si>
  <si>
    <t>29.02.2028</t>
  </si>
  <si>
    <r>
      <rPr>
        <b/>
        <sz val="12"/>
        <rFont val="Times New Roman"/>
        <family val="1"/>
        <charset val="204"/>
      </rPr>
      <t>нейропроктеційний пристрій</t>
    </r>
    <r>
      <rPr>
        <b/>
        <sz val="16"/>
        <rFont val="Times New Roman"/>
        <family val="1"/>
        <charset val="204"/>
      </rPr>
      <t xml:space="preserve"> РОБІН </t>
    </r>
  </si>
  <si>
    <t>SDN6RX</t>
  </si>
  <si>
    <t>31.12.2029</t>
  </si>
  <si>
    <r>
      <t xml:space="preserve">нейропротекційний пристрій </t>
    </r>
    <r>
      <rPr>
        <b/>
        <sz val="14"/>
        <rFont val="Times New Roman"/>
        <family val="1"/>
        <charset val="204"/>
      </rPr>
      <t>РОБІН SDN6RX</t>
    </r>
  </si>
  <si>
    <t>31.01.2031</t>
  </si>
  <si>
    <r>
      <rPr>
        <b/>
        <sz val="16"/>
        <rFont val="Times New Roman"/>
        <family val="1"/>
        <charset val="204"/>
      </rPr>
      <t>нитка плетена ЮНІБОНД</t>
    </r>
    <r>
      <rPr>
        <b/>
        <sz val="12"/>
        <rFont val="Times New Roman"/>
        <family val="1"/>
        <charset val="204"/>
      </rPr>
      <t>(поліесетер) з покриттям,що не розсмоктується USP 2-0 довжиною 75-90 см</t>
    </r>
  </si>
  <si>
    <t>6E8X75DY25DAPL</t>
  </si>
  <si>
    <t>07.11.2030</t>
  </si>
  <si>
    <r>
      <rPr>
        <b/>
        <sz val="14"/>
        <rFont val="Times New Roman"/>
        <family val="1"/>
        <charset val="204"/>
      </rPr>
      <t>однокамерний частотно-адаптований штучний  водій ритму серця (ШВРС)</t>
    </r>
    <r>
      <rPr>
        <sz val="12"/>
        <rFont val="Times New Roman"/>
        <family val="1"/>
        <charset val="204"/>
      </rPr>
      <t xml:space="preserve"> з можливістю автоматичного регулювання амплітуди при шлуночковому ритмоведенні </t>
    </r>
    <r>
      <rPr>
        <b/>
        <sz val="14"/>
        <rFont val="Times New Roman"/>
        <family val="1"/>
        <charset val="204"/>
      </rPr>
      <t>(SSIR)</t>
    </r>
  </si>
  <si>
    <t>G20A2</t>
  </si>
  <si>
    <r>
      <rPr>
        <b/>
        <sz val="14"/>
        <rFont val="Times New Roman"/>
        <family val="1"/>
        <charset val="204"/>
      </rPr>
      <t>однокамерний частотно-адаптований штучний водій ритму серця(ШВРС</t>
    </r>
    <r>
      <rPr>
        <sz val="14"/>
        <rFont val="Times New Roman"/>
        <family val="1"/>
        <charset val="204"/>
      </rPr>
      <t>)</t>
    </r>
    <r>
      <rPr>
        <sz val="12"/>
        <rFont val="Times New Roman"/>
        <family val="1"/>
        <charset val="204"/>
      </rPr>
      <t xml:space="preserve"> з можливістю автоматичного регулювання амплітуди при шлуночковому ритмоведенні</t>
    </r>
    <r>
      <rPr>
        <b/>
        <sz val="14"/>
        <rFont val="Times New Roman"/>
        <family val="1"/>
        <charset val="204"/>
      </rPr>
      <t>(SSIR)</t>
    </r>
  </si>
  <si>
    <t>28.04.2027</t>
  </si>
  <si>
    <t>одноразові мікрокатетери (Frepass 10,14,16)</t>
  </si>
  <si>
    <t>TJMC10</t>
  </si>
  <si>
    <t>09.10.2026</t>
  </si>
  <si>
    <t>TJMC10,14,16</t>
  </si>
  <si>
    <r>
      <t>оклюзійна балонна система</t>
    </r>
    <r>
      <rPr>
        <b/>
        <sz val="14"/>
        <rFont val="Times New Roman"/>
        <family val="1"/>
        <charset val="204"/>
      </rPr>
      <t xml:space="preserve"> ГіперГлайд 104-4112</t>
    </r>
  </si>
  <si>
    <t>104-4112</t>
  </si>
  <si>
    <t>28.05.2026</t>
  </si>
  <si>
    <t xml:space="preserve">оклюдер з нікель-титанового сплаву з дакроновим наповненням для закриття артеріального протоку у комплекті із системою доставки </t>
  </si>
  <si>
    <t>WBFDQ-06</t>
  </si>
  <si>
    <t>29.07.2026</t>
  </si>
  <si>
    <t>WBFDQ-ІІ18</t>
  </si>
  <si>
    <t>29.07.2027</t>
  </si>
  <si>
    <t xml:space="preserve">оклюдер з нікель-титанового сплаву з дакроновим наповненням для закриття дефекту міжпередсердної перетинки у комплекті із системою доставки та вимірювальним балоном </t>
  </si>
  <si>
    <t>LT-SZB-24</t>
  </si>
  <si>
    <t>28.10.2027</t>
  </si>
  <si>
    <t>оксигенатор з біопокриттям Баланс і кардіотомний/венозний резервуар (оксигенатор для дорослих більше 50кг із комплектом магістральних труб)</t>
  </si>
  <si>
    <t>М660023А</t>
  </si>
  <si>
    <t>11.11.2027</t>
  </si>
  <si>
    <t>5418</t>
  </si>
  <si>
    <t xml:space="preserve">опорне кільце для мітральної ануопластики з вигином каракаса без розриву, Advenced MR  </t>
  </si>
  <si>
    <t>МА26В</t>
  </si>
  <si>
    <t>02.10.2028</t>
  </si>
  <si>
    <r>
      <t>опорне кільце для мітральної ануопластики з вигином каракаса без розриву, Advenced MR</t>
    </r>
    <r>
      <rPr>
        <b/>
        <sz val="14"/>
        <rFont val="Times New Roman"/>
        <family val="1"/>
        <charset val="204"/>
      </rPr>
      <t xml:space="preserve"> №26</t>
    </r>
  </si>
  <si>
    <t>06.01.2031</t>
  </si>
  <si>
    <r>
      <t>опорне кільце для мітральної ануопластики з вигином каракаса без розриву, Advenced MR</t>
    </r>
    <r>
      <rPr>
        <b/>
        <sz val="14"/>
        <rFont val="Times New Roman"/>
        <family val="1"/>
        <charset val="204"/>
      </rPr>
      <t xml:space="preserve"> №28</t>
    </r>
  </si>
  <si>
    <t>МА28В</t>
  </si>
  <si>
    <r>
      <t>опорне кільце для мітральної ануопластики з вигином каракаса без розриву, Advenced MR</t>
    </r>
    <r>
      <rPr>
        <b/>
        <sz val="14"/>
        <rFont val="Times New Roman"/>
        <family val="1"/>
        <charset val="204"/>
      </rPr>
      <t xml:space="preserve"> №30</t>
    </r>
  </si>
  <si>
    <t>МА30В</t>
  </si>
  <si>
    <r>
      <t>опорне кільце для мітральної ануопластики з вигином каракаса без розриву, Advenced MR</t>
    </r>
    <r>
      <rPr>
        <b/>
        <sz val="14"/>
        <rFont val="Times New Roman"/>
        <family val="1"/>
        <charset val="204"/>
      </rPr>
      <t xml:space="preserve"> №32</t>
    </r>
  </si>
  <si>
    <t>МА32В</t>
  </si>
  <si>
    <r>
      <t>опорне кільце для мітральної ануопластики з вигином каракаса без розриву, Advenced MR</t>
    </r>
    <r>
      <rPr>
        <b/>
        <sz val="14"/>
        <rFont val="Times New Roman"/>
        <family val="1"/>
        <charset val="204"/>
      </rPr>
      <t xml:space="preserve"> №34</t>
    </r>
  </si>
  <si>
    <t>МА34В</t>
  </si>
  <si>
    <r>
      <t>опорне кільце для мітральної ануопластики з вигином каракаса без розриву, Advenced MR</t>
    </r>
    <r>
      <rPr>
        <b/>
        <sz val="14"/>
        <rFont val="Times New Roman"/>
        <family val="1"/>
        <charset val="204"/>
      </rPr>
      <t xml:space="preserve"> №36</t>
    </r>
  </si>
  <si>
    <t>МА36В</t>
  </si>
  <si>
    <r>
      <t>опорне кільце для мітральної ануопластики з вигином каракаса без розриву, Advenced MR</t>
    </r>
    <r>
      <rPr>
        <b/>
        <sz val="14"/>
        <rFont val="Times New Roman"/>
        <family val="1"/>
        <charset val="204"/>
      </rPr>
      <t xml:space="preserve"> №38</t>
    </r>
  </si>
  <si>
    <t>МА38В</t>
  </si>
  <si>
    <r>
      <t>опорне кільце для мітральної ануопластики з вигином каракаса без розриву, Advenced MR type B, католожний номер</t>
    </r>
    <r>
      <rPr>
        <b/>
        <sz val="12"/>
        <rFont val="Times New Roman"/>
        <family val="1"/>
        <charset val="204"/>
      </rPr>
      <t xml:space="preserve"> МА40В</t>
    </r>
  </si>
  <si>
    <t>МА40В</t>
  </si>
  <si>
    <t>12К</t>
  </si>
  <si>
    <t>31.12.2025</t>
  </si>
  <si>
    <r>
      <t xml:space="preserve">опорне кільце для мітральної ануопластики з вигином каракаса без розриву, Advenced MR type В </t>
    </r>
    <r>
      <rPr>
        <b/>
        <sz val="12"/>
        <rFont val="Times New Roman"/>
        <family val="1"/>
        <charset val="204"/>
      </rPr>
      <t>розмір 34</t>
    </r>
  </si>
  <si>
    <t>03.11.2029</t>
  </si>
  <si>
    <r>
      <t xml:space="preserve">опорне кільце для мітральної ануопластики з вигином каракаса без розриву, Advenced MR type В </t>
    </r>
    <r>
      <rPr>
        <b/>
        <sz val="12"/>
        <rFont val="Times New Roman"/>
        <family val="1"/>
        <charset val="204"/>
      </rPr>
      <t>розмір 36</t>
    </r>
  </si>
  <si>
    <r>
      <t xml:space="preserve">опорне кільце для мітральної ануопластики з вигином каракаса без розриву, Advenced MR type В </t>
    </r>
    <r>
      <rPr>
        <b/>
        <sz val="12"/>
        <rFont val="Times New Roman"/>
        <family val="1"/>
        <charset val="204"/>
      </rPr>
      <t>розмір 38</t>
    </r>
  </si>
  <si>
    <r>
      <t>опорне кільце для трикуспідальної анулопластики жорстке з розривом каркаса</t>
    </r>
    <r>
      <rPr>
        <b/>
        <sz val="12"/>
        <rFont val="Times New Roman"/>
        <family val="1"/>
        <charset val="204"/>
      </rPr>
      <t xml:space="preserve"> Rigid TR №28</t>
    </r>
  </si>
  <si>
    <t>10.2027</t>
  </si>
  <si>
    <t>TR28</t>
  </si>
  <si>
    <t>01.12.2030</t>
  </si>
  <si>
    <r>
      <t>опорне кільце для трикуспідальної анулопластики жорстке з розривом каркаса</t>
    </r>
    <r>
      <rPr>
        <b/>
        <sz val="12"/>
        <rFont val="Times New Roman"/>
        <family val="1"/>
        <charset val="204"/>
      </rPr>
      <t xml:space="preserve"> Rigid TR №30</t>
    </r>
  </si>
  <si>
    <t>TR30</t>
  </si>
  <si>
    <r>
      <t>опорне кільце для трикуспідальної анулопластики жорстке з розривом каркаса</t>
    </r>
    <r>
      <rPr>
        <b/>
        <sz val="12"/>
        <rFont val="Times New Roman"/>
        <family val="1"/>
        <charset val="204"/>
      </rPr>
      <t xml:space="preserve"> Rigid TR №32</t>
    </r>
  </si>
  <si>
    <t>TR32</t>
  </si>
  <si>
    <r>
      <t>опорне кільце для трикуспідальної анулопластики жорстке з розривом каркаса</t>
    </r>
    <r>
      <rPr>
        <b/>
        <sz val="12"/>
        <rFont val="Times New Roman"/>
        <family val="1"/>
        <charset val="204"/>
      </rPr>
      <t xml:space="preserve"> Rigid TR №34</t>
    </r>
  </si>
  <si>
    <t>TR34</t>
  </si>
  <si>
    <r>
      <t xml:space="preserve">опорне кільце для трикуспідальної анулопластики жорстке з розртвом каркаса </t>
    </r>
    <r>
      <rPr>
        <b/>
        <sz val="12"/>
        <rFont val="Times New Roman"/>
        <family val="1"/>
        <charset val="204"/>
      </rPr>
      <t xml:space="preserve">Rapid TR розмір 28 </t>
    </r>
  </si>
  <si>
    <t xml:space="preserve">подовжувальний провідниковий катетер Телескоп </t>
  </si>
  <si>
    <t>TELE6F</t>
  </si>
  <si>
    <t>25.09.2026</t>
  </si>
  <si>
    <t>подовжувач провідникового катетера Телескоп TELE6F</t>
  </si>
  <si>
    <t>17.07.2027</t>
  </si>
  <si>
    <t>подовжуючий провідниковий катетер AccessGuide AGE-2500-6Fr</t>
  </si>
  <si>
    <t>AGE-25006Fr</t>
  </si>
  <si>
    <t>27.12.2028</t>
  </si>
  <si>
    <t>пристрій для реваскуляризації Солітейр Х (мікрокатетер Ребар (1), пристрій для нейроваскулярного Солітейр АБ (1)</t>
  </si>
  <si>
    <t>105-508-153</t>
  </si>
  <si>
    <t>06.06.2027</t>
  </si>
  <si>
    <t>пристрій для реваскуляції Солітейр Х(1шт) сумісний з Ребар Мікро катетер (1шт) для його доставки,який постачається у комплекті</t>
  </si>
  <si>
    <t>105-5081-153</t>
  </si>
  <si>
    <t>SFR4-3-20-10</t>
  </si>
  <si>
    <t>27.10.2028</t>
  </si>
  <si>
    <t>21.11.2027</t>
  </si>
  <si>
    <r>
      <rPr>
        <b/>
        <sz val="14"/>
        <rFont val="Times New Roman"/>
        <family val="1"/>
        <charset val="204"/>
      </rPr>
      <t>провідник FirstWire</t>
    </r>
    <r>
      <rPr>
        <sz val="12"/>
        <rFont val="Times New Roman"/>
        <family val="1"/>
        <charset val="204"/>
      </rPr>
      <t xml:space="preserve"> 0.89mm*150cm</t>
    </r>
  </si>
  <si>
    <t>GW351JF</t>
  </si>
  <si>
    <t>17.10.28</t>
  </si>
  <si>
    <r>
      <rPr>
        <b/>
        <sz val="14"/>
        <rFont val="Times New Roman"/>
        <family val="1"/>
        <charset val="204"/>
      </rPr>
      <t>провідник Transend</t>
    </r>
    <r>
      <rPr>
        <sz val="12"/>
        <rFont val="Times New Roman"/>
        <family val="1"/>
        <charset val="204"/>
      </rPr>
      <t xml:space="preserve"> з гідрофільним покриттям ICE 0.014*0.37*190 см</t>
    </r>
  </si>
  <si>
    <t>М001468010</t>
  </si>
  <si>
    <t>03.05.2027</t>
  </si>
  <si>
    <r>
      <t xml:space="preserve">провідник для  </t>
    </r>
    <r>
      <rPr>
        <b/>
        <sz val="14"/>
        <rFont val="Times New Roman"/>
        <family val="1"/>
        <charset val="204"/>
      </rPr>
      <t xml:space="preserve">Нi-Torgue Progress 200 </t>
    </r>
    <r>
      <rPr>
        <sz val="12"/>
        <rFont val="Times New Roman"/>
        <family val="1"/>
        <charset val="204"/>
      </rPr>
      <t>із гідрофільним покриттям TURBOCOAT</t>
    </r>
  </si>
  <si>
    <t>1011842</t>
  </si>
  <si>
    <r>
      <t xml:space="preserve">провідник для  </t>
    </r>
    <r>
      <rPr>
        <b/>
        <sz val="14"/>
        <rFont val="Times New Roman"/>
        <family val="1"/>
        <charset val="204"/>
      </rPr>
      <t xml:space="preserve">Нi-Torgue Progress 40 </t>
    </r>
    <r>
      <rPr>
        <sz val="12"/>
        <rFont val="Times New Roman"/>
        <family val="1"/>
        <charset val="204"/>
      </rPr>
      <t>із гідрофільним покриттям TURBOCOAT</t>
    </r>
  </si>
  <si>
    <t>1011836</t>
  </si>
  <si>
    <t>31.05.2027</t>
  </si>
  <si>
    <r>
      <t xml:space="preserve">провідник для  </t>
    </r>
    <r>
      <rPr>
        <b/>
        <sz val="14"/>
        <rFont val="Times New Roman"/>
        <family val="1"/>
        <charset val="204"/>
      </rPr>
      <t xml:space="preserve">Нi-Torgue Progress 80 </t>
    </r>
    <r>
      <rPr>
        <sz val="12"/>
        <rFont val="Times New Roman"/>
        <family val="1"/>
        <charset val="204"/>
      </rPr>
      <t>із гідрофільним покриттям TURBOCOAT</t>
    </r>
  </si>
  <si>
    <t>1011838</t>
  </si>
  <si>
    <t>30.04.2027</t>
  </si>
  <si>
    <r>
      <rPr>
        <b/>
        <sz val="14"/>
        <rFont val="Times New Roman"/>
        <family val="1"/>
        <charset val="204"/>
      </rPr>
      <t>провідник для ЧТКА Balancium</t>
    </r>
    <r>
      <rPr>
        <sz val="12"/>
        <rFont val="Times New Roman"/>
        <family val="1"/>
        <charset val="204"/>
      </rPr>
      <t xml:space="preserve"> (коронарний провідник для складних уражень завивистих артерій )</t>
    </r>
  </si>
  <si>
    <t>GWB185-2J</t>
  </si>
  <si>
    <t>01.03.2027</t>
  </si>
  <si>
    <r>
      <rPr>
        <b/>
        <sz val="14"/>
        <rFont val="Times New Roman"/>
        <family val="1"/>
        <charset val="204"/>
      </rPr>
      <t>Провідник для ЧТКА Balancium</t>
    </r>
    <r>
      <rPr>
        <sz val="12"/>
        <rFont val="Times New Roman"/>
        <family val="1"/>
        <charset val="204"/>
      </rPr>
      <t xml:space="preserve"> (коронарний провідник для стандартних ситуацій)</t>
    </r>
  </si>
  <si>
    <t>GWB185-1</t>
  </si>
  <si>
    <t>21.03.2027</t>
  </si>
  <si>
    <t>GWB185-1J</t>
  </si>
  <si>
    <t>26.04.2027</t>
  </si>
  <si>
    <r>
      <rPr>
        <b/>
        <sz val="14"/>
        <color theme="1"/>
        <rFont val="Times New Roman"/>
        <family val="1"/>
        <charset val="204"/>
      </rPr>
      <t>провідник</t>
    </r>
    <r>
      <rPr>
        <sz val="12"/>
        <rFont val="Times New Roman"/>
        <family val="1"/>
        <charset val="204"/>
      </rPr>
      <t xml:space="preserve"> з тефлоновим покриттям </t>
    </r>
  </si>
  <si>
    <t>P35150T</t>
  </si>
  <si>
    <t>612003</t>
  </si>
  <si>
    <r>
      <t>провідниковий катетер</t>
    </r>
    <r>
      <rPr>
        <b/>
        <sz val="14"/>
        <color theme="1"/>
        <rFont val="Times New Roman"/>
        <family val="1"/>
        <charset val="204"/>
      </rPr>
      <t xml:space="preserve"> Cordis Віста Брайт </t>
    </r>
  </si>
  <si>
    <t>588-820</t>
  </si>
  <si>
    <t>670-002-00</t>
  </si>
  <si>
    <t>670-052-00М</t>
  </si>
  <si>
    <t>670-110-00М</t>
  </si>
  <si>
    <t>30.03.2027</t>
  </si>
  <si>
    <t>670-054-ОЕ</t>
  </si>
  <si>
    <t>31.07.2028</t>
  </si>
  <si>
    <t>778-038-00</t>
  </si>
  <si>
    <r>
      <t>протез дуги аорти</t>
    </r>
    <r>
      <rPr>
        <b/>
        <sz val="12"/>
        <rFont val="Times New Roman"/>
        <family val="1"/>
        <charset val="204"/>
      </rPr>
      <t xml:space="preserve"> 26*10*8*8*10mm*50*30*30*30*30cm</t>
    </r>
  </si>
  <si>
    <t>HEWAA2610080810/1</t>
  </si>
  <si>
    <r>
      <t>протез дуги аорти</t>
    </r>
    <r>
      <rPr>
        <b/>
        <sz val="12"/>
        <rFont val="Times New Roman"/>
        <family val="1"/>
        <charset val="204"/>
      </rPr>
      <t xml:space="preserve"> 28*10*8*8*10mm*50*30*30*30*30cm</t>
    </r>
  </si>
  <si>
    <t>HEWAA2810080810/1</t>
  </si>
  <si>
    <r>
      <t>протез дуги аорти</t>
    </r>
    <r>
      <rPr>
        <b/>
        <sz val="12"/>
        <rFont val="Times New Roman"/>
        <family val="1"/>
        <charset val="204"/>
      </rPr>
      <t xml:space="preserve"> 30*10*8*8*10</t>
    </r>
    <r>
      <rPr>
        <sz val="12"/>
        <rFont val="Times New Roman"/>
        <family val="1"/>
        <charset val="204"/>
      </rPr>
      <t xml:space="preserve"> каталожний номер </t>
    </r>
    <r>
      <rPr>
        <b/>
        <sz val="12"/>
        <rFont val="Times New Roman"/>
        <family val="1"/>
        <charset val="204"/>
      </rPr>
      <t>HEWAA3010080810/1</t>
    </r>
  </si>
  <si>
    <t>21J02</t>
  </si>
  <si>
    <t>31.08.2026</t>
  </si>
  <si>
    <r>
      <t>протез дуги аорти</t>
    </r>
    <r>
      <rPr>
        <b/>
        <sz val="12"/>
        <rFont val="Times New Roman"/>
        <family val="1"/>
        <charset val="204"/>
      </rPr>
      <t xml:space="preserve"> 30*10*8*8*10mm*50*30*30*30*30cm</t>
    </r>
  </si>
  <si>
    <t>HEWAA3010080810/1</t>
  </si>
  <si>
    <r>
      <t>протез дуги аорти</t>
    </r>
    <r>
      <rPr>
        <b/>
        <sz val="12"/>
        <rFont val="Times New Roman"/>
        <family val="1"/>
        <charset val="204"/>
      </rPr>
      <t xml:space="preserve"> 30*10*8*8*10мм довжина 50*30*30*30*30см</t>
    </r>
  </si>
  <si>
    <t>31.03.2028</t>
  </si>
  <si>
    <r>
      <t>протез судини в'язаний з колагеном</t>
    </r>
    <r>
      <rPr>
        <b/>
        <sz val="14"/>
        <rFont val="Times New Roman"/>
        <family val="1"/>
        <charset val="204"/>
      </rPr>
      <t xml:space="preserve"> 8мм 400</t>
    </r>
  </si>
  <si>
    <t>022-08/400</t>
  </si>
  <si>
    <t>01.12.2028</t>
  </si>
  <si>
    <r>
      <t>протез судини в'язаний з колагеном</t>
    </r>
    <r>
      <rPr>
        <b/>
        <sz val="14"/>
        <rFont val="Times New Roman"/>
        <family val="1"/>
        <charset val="204"/>
      </rPr>
      <t xml:space="preserve"> 8/16мм 400</t>
    </r>
  </si>
  <si>
    <t>024-0816</t>
  </si>
  <si>
    <r>
      <t>протез судини в'язаний з колагеном</t>
    </r>
    <r>
      <rPr>
        <b/>
        <sz val="14"/>
        <color theme="1"/>
        <rFont val="Times New Roman"/>
        <family val="1"/>
        <charset val="204"/>
      </rPr>
      <t xml:space="preserve"> 10/20мм400</t>
    </r>
  </si>
  <si>
    <t>024-1020</t>
  </si>
  <si>
    <t>16.10.2027</t>
  </si>
  <si>
    <r>
      <t>протез судини в'язаний з колагеном</t>
    </r>
    <r>
      <rPr>
        <b/>
        <sz val="14"/>
        <color theme="1"/>
        <rFont val="Times New Roman"/>
        <family val="1"/>
        <charset val="204"/>
      </rPr>
      <t xml:space="preserve"> 10мм400</t>
    </r>
  </si>
  <si>
    <t>022-10/400</t>
  </si>
  <si>
    <r>
      <t>протез судини в'язаний з колагеном</t>
    </r>
    <r>
      <rPr>
        <b/>
        <sz val="14"/>
        <rFont val="Times New Roman"/>
        <family val="1"/>
        <charset val="204"/>
      </rPr>
      <t xml:space="preserve"> 9/18мм 400</t>
    </r>
  </si>
  <si>
    <r>
      <t xml:space="preserve">протез судини </t>
    </r>
    <r>
      <rPr>
        <u/>
        <sz val="12"/>
        <rFont val="Times New Roman"/>
        <family val="1"/>
        <charset val="204"/>
      </rPr>
      <t>тканий прямий</t>
    </r>
    <r>
      <rPr>
        <sz val="12"/>
        <rFont val="Times New Roman"/>
        <family val="1"/>
        <charset val="204"/>
      </rPr>
      <t xml:space="preserve"> InterGard</t>
    </r>
    <r>
      <rPr>
        <b/>
        <sz val="12"/>
        <rFont val="Times New Roman"/>
        <family val="1"/>
        <charset val="204"/>
      </rPr>
      <t xml:space="preserve"> 26мм*30см</t>
    </r>
  </si>
  <si>
    <t>IGW0026-30</t>
  </si>
  <si>
    <t>30.06.2028</t>
  </si>
  <si>
    <r>
      <t xml:space="preserve">протез судини </t>
    </r>
    <r>
      <rPr>
        <u/>
        <sz val="12"/>
        <rFont val="Times New Roman"/>
        <family val="1"/>
        <charset val="204"/>
      </rPr>
      <t>тканий прямий</t>
    </r>
    <r>
      <rPr>
        <sz val="12"/>
        <rFont val="Times New Roman"/>
        <family val="1"/>
        <charset val="204"/>
      </rPr>
      <t xml:space="preserve"> InterGard</t>
    </r>
    <r>
      <rPr>
        <b/>
        <sz val="12"/>
        <rFont val="Times New Roman"/>
        <family val="1"/>
        <charset val="204"/>
      </rPr>
      <t xml:space="preserve"> 28мм*30см</t>
    </r>
  </si>
  <si>
    <t>IGW0028-30</t>
  </si>
  <si>
    <t>30.04.2030</t>
  </si>
  <si>
    <r>
      <t xml:space="preserve">протез судини </t>
    </r>
    <r>
      <rPr>
        <u/>
        <sz val="12"/>
        <rFont val="Times New Roman"/>
        <family val="1"/>
        <charset val="204"/>
      </rPr>
      <t>тканий прямий</t>
    </r>
    <r>
      <rPr>
        <sz val="12"/>
        <rFont val="Times New Roman"/>
        <family val="1"/>
        <charset val="204"/>
      </rPr>
      <t xml:space="preserve"> InterGard </t>
    </r>
    <r>
      <rPr>
        <b/>
        <sz val="12"/>
        <rFont val="Times New Roman"/>
        <family val="1"/>
        <charset val="204"/>
      </rPr>
      <t xml:space="preserve">30мм*30см </t>
    </r>
    <r>
      <rPr>
        <sz val="12"/>
        <rFont val="Times New Roman"/>
        <family val="1"/>
        <charset val="204"/>
      </rPr>
      <t xml:space="preserve"> </t>
    </r>
  </si>
  <si>
    <t>IGW0030-30</t>
  </si>
  <si>
    <r>
      <t xml:space="preserve">протез судини </t>
    </r>
    <r>
      <rPr>
        <u/>
        <sz val="12"/>
        <rFont val="Times New Roman"/>
        <family val="1"/>
        <charset val="204"/>
      </rPr>
      <t>тканий прямий</t>
    </r>
    <r>
      <rPr>
        <sz val="12"/>
        <rFont val="Times New Roman"/>
        <family val="1"/>
        <charset val="204"/>
      </rPr>
      <t xml:space="preserve"> InterGard </t>
    </r>
    <r>
      <rPr>
        <b/>
        <sz val="12"/>
        <rFont val="Times New Roman"/>
        <family val="1"/>
        <charset val="204"/>
      </rPr>
      <t xml:space="preserve">32мм*30см </t>
    </r>
    <r>
      <rPr>
        <sz val="12"/>
        <rFont val="Times New Roman"/>
        <family val="1"/>
        <charset val="204"/>
      </rPr>
      <t xml:space="preserve"> </t>
    </r>
  </si>
  <si>
    <t>IGW0020-30</t>
  </si>
  <si>
    <r>
      <t>протез судини тканний прямий</t>
    </r>
    <r>
      <rPr>
        <b/>
        <sz val="12"/>
        <rFont val="Times New Roman"/>
        <family val="1"/>
        <charset val="204"/>
      </rPr>
      <t xml:space="preserve"> InterGard 14мм*15см </t>
    </r>
  </si>
  <si>
    <t>IGW0014-15</t>
  </si>
  <si>
    <t>30.06.2029</t>
  </si>
  <si>
    <r>
      <t>протез судини тканний прямий</t>
    </r>
    <r>
      <rPr>
        <b/>
        <sz val="12"/>
        <rFont val="Times New Roman"/>
        <family val="1"/>
        <charset val="204"/>
      </rPr>
      <t xml:space="preserve"> InterGard 16мм*15см  </t>
    </r>
  </si>
  <si>
    <t>30.09.2025</t>
  </si>
  <si>
    <t>IGW0014-16</t>
  </si>
  <si>
    <t>31.05.2030</t>
  </si>
  <si>
    <r>
      <t>протез судини тканний прямий</t>
    </r>
    <r>
      <rPr>
        <b/>
        <sz val="12"/>
        <rFont val="Times New Roman"/>
        <family val="1"/>
        <charset val="204"/>
      </rPr>
      <t xml:space="preserve"> InterGard 18мм*15см </t>
    </r>
  </si>
  <si>
    <t>IGW0018-15</t>
  </si>
  <si>
    <t>31.05.2029</t>
  </si>
  <si>
    <r>
      <t>протез судини тканний прямий</t>
    </r>
    <r>
      <rPr>
        <b/>
        <sz val="12"/>
        <rFont val="Times New Roman"/>
        <family val="1"/>
        <charset val="204"/>
      </rPr>
      <t xml:space="preserve"> InterGard 20мм*15см </t>
    </r>
  </si>
  <si>
    <t>24C07</t>
  </si>
  <si>
    <t>28.02.2029</t>
  </si>
  <si>
    <t>IGW0020-15</t>
  </si>
  <si>
    <t>30.06.2030</t>
  </si>
  <si>
    <r>
      <t>протез судини тканний прямий</t>
    </r>
    <r>
      <rPr>
        <b/>
        <sz val="12"/>
        <rFont val="Times New Roman"/>
        <family val="1"/>
        <charset val="204"/>
      </rPr>
      <t xml:space="preserve"> InterGard 22мм*30см</t>
    </r>
  </si>
  <si>
    <t>IGW0022-30</t>
  </si>
  <si>
    <r>
      <t xml:space="preserve">протез судини тканний прямий </t>
    </r>
    <r>
      <rPr>
        <b/>
        <sz val="14"/>
        <rFont val="Times New Roman"/>
        <family val="1"/>
        <charset val="204"/>
      </rPr>
      <t xml:space="preserve">InterGard 24мм*30см </t>
    </r>
  </si>
  <si>
    <t>IGW0024-30</t>
  </si>
  <si>
    <t>31.05.2025</t>
  </si>
  <si>
    <r>
      <rPr>
        <b/>
        <sz val="14"/>
        <rFont val="Times New Roman"/>
        <family val="1"/>
        <charset val="204"/>
      </rPr>
      <t>ресинхронізаційний штучний водій ритму серця (ШВРС) у складі:двокамерний</t>
    </r>
    <r>
      <rPr>
        <sz val="12"/>
        <rFont val="Times New Roman"/>
        <family val="1"/>
        <charset val="204"/>
      </rPr>
      <t xml:space="preserve"> електрокардіостимулятор, електрод КапШуре Фікс Новус і Аттаін Абіліті ,інтродюсер 7Френч,система доставки у ліві камери серця Аттаін Комманд</t>
    </r>
  </si>
  <si>
    <t>19.01.2027</t>
  </si>
  <si>
    <t>саморозширений стент MEP для сонної артерії з системою доставки</t>
  </si>
  <si>
    <t>ZSTSS7*9*4*014135</t>
  </si>
  <si>
    <r>
      <t xml:space="preserve">система для рідкої </t>
    </r>
    <r>
      <rPr>
        <b/>
        <sz val="16"/>
        <rFont val="Times New Roman"/>
        <family val="1"/>
        <charset val="204"/>
      </rPr>
      <t>емболізації Онікс</t>
    </r>
  </si>
  <si>
    <t>105-7000-065</t>
  </si>
  <si>
    <r>
      <t>система транскатетерної імплантації</t>
    </r>
    <r>
      <rPr>
        <b/>
        <sz val="14"/>
        <rFont val="Times New Roman"/>
        <family val="1"/>
        <charset val="204"/>
      </rPr>
      <t xml:space="preserve"> аортального клапану Xpand 29</t>
    </r>
  </si>
  <si>
    <t>XPAS-TA29A</t>
  </si>
  <si>
    <r>
      <t>система транскатетерної імплантації</t>
    </r>
    <r>
      <rPr>
        <b/>
        <sz val="14"/>
        <rFont val="Times New Roman"/>
        <family val="1"/>
        <charset val="204"/>
      </rPr>
      <t xml:space="preserve"> аортального клапану Xpand 31</t>
    </r>
  </si>
  <si>
    <t>XPAS-TA31A</t>
  </si>
  <si>
    <t>спіральна система для усунення відкритої артеріальної протоки Nit-Occlud  PDA</t>
  </si>
  <si>
    <t>145065V1</t>
  </si>
  <si>
    <t>27.08.2026</t>
  </si>
  <si>
    <t>1044228</t>
  </si>
  <si>
    <t>25.06.2027</t>
  </si>
  <si>
    <t>08.05.2028</t>
  </si>
  <si>
    <t>стент-система коронарна Xience Pro A з покриттям еверолімус</t>
  </si>
  <si>
    <t>1128225-28</t>
  </si>
  <si>
    <t>17.04.2028</t>
  </si>
  <si>
    <r>
      <t>стент-система коронарна</t>
    </r>
    <r>
      <rPr>
        <b/>
        <sz val="14"/>
        <rFont val="Times New Roman"/>
        <family val="1"/>
        <charset val="204"/>
      </rPr>
      <t xml:space="preserve"> Supraflex Gruz з лікувальним  </t>
    </r>
    <r>
      <rPr>
        <sz val="12"/>
        <rFont val="Times New Roman"/>
        <family val="1"/>
        <charset val="204"/>
      </rPr>
      <t>покриттям сіролімус</t>
    </r>
  </si>
  <si>
    <t>FGTZ250020</t>
  </si>
  <si>
    <t>стерильний репозиційний гемостатичний кліпуючий пристрій Lockado (одноразовий)</t>
  </si>
  <si>
    <r>
      <t xml:space="preserve">судинний протез </t>
    </r>
    <r>
      <rPr>
        <b/>
        <sz val="12"/>
        <rFont val="Times New Roman"/>
        <family val="1"/>
        <charset val="204"/>
      </rPr>
      <t>IMPRA CARBOFLO з еPTFE 5мм*10см</t>
    </r>
  </si>
  <si>
    <t>10S05TWC</t>
  </si>
  <si>
    <t>29.08.2027</t>
  </si>
  <si>
    <r>
      <t xml:space="preserve">судинний протез </t>
    </r>
    <r>
      <rPr>
        <b/>
        <sz val="12"/>
        <rFont val="Times New Roman"/>
        <family val="1"/>
        <charset val="204"/>
      </rPr>
      <t>IMPRA CARBOFLO з еPTFE 5мм*10см(каталожний номер 10S05TWC)</t>
    </r>
  </si>
  <si>
    <t>VTFV0183</t>
  </si>
  <si>
    <t>09.08.2026</t>
  </si>
  <si>
    <r>
      <t>судинний протез</t>
    </r>
    <r>
      <rPr>
        <b/>
        <sz val="14"/>
        <rFont val="Times New Roman"/>
        <family val="1"/>
        <charset val="204"/>
      </rPr>
      <t xml:space="preserve"> IMPRA Carboflo PTFE 5мм*10см</t>
    </r>
  </si>
  <si>
    <t>50S05TWC</t>
  </si>
  <si>
    <t>05.08.2028</t>
  </si>
  <si>
    <r>
      <t>судинний протез</t>
    </r>
    <r>
      <rPr>
        <b/>
        <sz val="14"/>
        <rFont val="Times New Roman"/>
        <family val="1"/>
        <charset val="204"/>
      </rPr>
      <t xml:space="preserve"> IMPRA Carboflo з еPTFE 7-4мм*70см</t>
    </r>
  </si>
  <si>
    <t>F70T74TSC</t>
  </si>
  <si>
    <t>02.06.2030</t>
  </si>
  <si>
    <r>
      <t>судинний протез</t>
    </r>
    <r>
      <rPr>
        <b/>
        <sz val="12"/>
        <rFont val="Times New Roman"/>
        <family val="1"/>
        <charset val="204"/>
      </rPr>
      <t xml:space="preserve"> IMPRA Carboflo PTFE 8-5мм*70см</t>
    </r>
  </si>
  <si>
    <t>F70T85TSC</t>
  </si>
  <si>
    <t>01.05.2030</t>
  </si>
  <si>
    <r>
      <t>судинний протез</t>
    </r>
    <r>
      <rPr>
        <b/>
        <sz val="14"/>
        <rFont val="Times New Roman"/>
        <family val="1"/>
        <charset val="204"/>
      </rPr>
      <t xml:space="preserve"> IMPRA Carboflo PTFE 8мм*70см</t>
    </r>
  </si>
  <si>
    <t>F7008C</t>
  </si>
  <si>
    <t>26.01.2030</t>
  </si>
  <si>
    <r>
      <t xml:space="preserve">судинний протез </t>
    </r>
    <r>
      <rPr>
        <b/>
        <sz val="14"/>
        <rFont val="Times New Roman"/>
        <family val="1"/>
        <charset val="204"/>
      </rPr>
      <t>Distaflo 7mm*50cm</t>
    </r>
  </si>
  <si>
    <t>DF5007SC</t>
  </si>
  <si>
    <r>
      <t xml:space="preserve">судинний протез </t>
    </r>
    <r>
      <rPr>
        <b/>
        <sz val="14"/>
        <rFont val="Times New Roman"/>
        <family val="1"/>
        <charset val="204"/>
      </rPr>
      <t>Distaflo 8mm*50cm</t>
    </r>
  </si>
  <si>
    <t>DF5008SC</t>
  </si>
  <si>
    <t>15.04.2028</t>
  </si>
  <si>
    <r>
      <t xml:space="preserve">судинний протез </t>
    </r>
    <r>
      <rPr>
        <b/>
        <sz val="14"/>
        <rFont val="Times New Roman"/>
        <family val="1"/>
        <charset val="204"/>
      </rPr>
      <t>Distaflo 7mm*60cm</t>
    </r>
  </si>
  <si>
    <t>DF6007SC</t>
  </si>
  <si>
    <t>06.08.2030</t>
  </si>
  <si>
    <r>
      <t xml:space="preserve">судинний протез </t>
    </r>
    <r>
      <rPr>
        <b/>
        <sz val="14"/>
        <rFont val="Times New Roman"/>
        <family val="1"/>
        <charset val="204"/>
      </rPr>
      <t>Distaflo 8mm*60cm</t>
    </r>
  </si>
  <si>
    <t>DF6008SC</t>
  </si>
  <si>
    <t>01.06.2030</t>
  </si>
  <si>
    <r>
      <t xml:space="preserve">судинний протез </t>
    </r>
    <r>
      <rPr>
        <b/>
        <sz val="12"/>
        <rFont val="Times New Roman"/>
        <family val="1"/>
        <charset val="204"/>
      </rPr>
      <t xml:space="preserve">тканий Uni-GraftW прямий </t>
    </r>
    <r>
      <rPr>
        <b/>
        <sz val="14"/>
        <rFont val="Times New Roman"/>
        <family val="1"/>
        <charset val="204"/>
      </rPr>
      <t>30см*24мм</t>
    </r>
  </si>
  <si>
    <t>1106635</t>
  </si>
  <si>
    <t>08.03.2028</t>
  </si>
  <si>
    <t>14.07.2029</t>
  </si>
  <si>
    <r>
      <t xml:space="preserve">судинний протез </t>
    </r>
    <r>
      <rPr>
        <b/>
        <sz val="12"/>
        <rFont val="Times New Roman"/>
        <family val="1"/>
        <charset val="204"/>
      </rPr>
      <t xml:space="preserve">тканий Uni-GraftW прямий </t>
    </r>
    <r>
      <rPr>
        <b/>
        <sz val="14"/>
        <rFont val="Times New Roman"/>
        <family val="1"/>
        <charset val="204"/>
      </rPr>
      <t>30см*26мм</t>
    </r>
  </si>
  <si>
    <t>1106643</t>
  </si>
  <si>
    <t>18.08.2029</t>
  </si>
  <si>
    <r>
      <t xml:space="preserve">судинний протез </t>
    </r>
    <r>
      <rPr>
        <b/>
        <sz val="12"/>
        <rFont val="Times New Roman"/>
        <family val="1"/>
        <charset val="204"/>
      </rPr>
      <t xml:space="preserve">тканий Uni-GraftW прямий </t>
    </r>
    <r>
      <rPr>
        <b/>
        <sz val="14"/>
        <rFont val="Times New Roman"/>
        <family val="1"/>
        <charset val="204"/>
      </rPr>
      <t>30см*28мм</t>
    </r>
  </si>
  <si>
    <t>1106651</t>
  </si>
  <si>
    <t>20.08.2029</t>
  </si>
  <si>
    <t>21.07.2029</t>
  </si>
  <si>
    <r>
      <rPr>
        <b/>
        <sz val="12"/>
        <rFont val="Times New Roman"/>
        <family val="1"/>
        <charset val="204"/>
      </rPr>
      <t>судинний ПТФЕ трансплантат Advanta VX</t>
    </r>
    <r>
      <rPr>
        <sz val="12"/>
        <rFont val="Times New Roman"/>
        <family val="1"/>
        <charset val="204"/>
      </rPr>
      <t>T з GDS системою зі стандартною стінкою прямий без спіралі</t>
    </r>
    <r>
      <rPr>
        <b/>
        <sz val="14"/>
        <rFont val="Times New Roman"/>
        <family val="1"/>
        <charset val="204"/>
      </rPr>
      <t xml:space="preserve"> 6мм*70см</t>
    </r>
  </si>
  <si>
    <t>22026</t>
  </si>
  <si>
    <t>щипці для захоплення "гриффін"або "алігатор" або аналог</t>
  </si>
  <si>
    <t>щипці для захоплення "щурячий зуб" або аналог</t>
  </si>
  <si>
    <t>Всього:</t>
  </si>
  <si>
    <t xml:space="preserve">Залишок на 01.07.2026 </t>
  </si>
  <si>
    <t xml:space="preserve">Залишки медичних виробів на 01.07.2026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</si>
</sst>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;@"/>
  </numFmts>
  <fonts count="41" x14ac:knownFonts="1">
    <font>
      <sz val="11"/>
      <color theme="1"/>
      <name val="Calibri"/>
      <family val="2"/>
      <charset val="204"/>
      <scheme val="minor"/>
    </font>
    <font>
      <sz val="10"/>
      <color indexed="10"/>
      <name val="Arial Cyr"/>
      <charset val="204"/>
    </font>
    <font>
      <sz val="12"/>
      <color indexed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</font>
    <font>
      <b/>
      <sz val="13"/>
      <name val="Times New Roman"/>
    </font>
    <font>
      <sz val="13"/>
      <name val="Times New Roman"/>
    </font>
    <font>
      <sz val="10"/>
      <name val="Times New Roman"/>
    </font>
    <font>
      <b/>
      <u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/>
    <xf numFmtId="0" fontId="15" fillId="0" borderId="0"/>
  </cellStyleXfs>
  <cellXfs count="173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/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0" fillId="2" borderId="0" xfId="0" applyFill="1"/>
    <xf numFmtId="49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2" borderId="0" xfId="0" applyFont="1" applyFill="1"/>
    <xf numFmtId="49" fontId="9" fillId="2" borderId="0" xfId="0" applyNumberFormat="1" applyFont="1" applyFill="1"/>
    <xf numFmtId="0" fontId="9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/>
    </xf>
    <xf numFmtId="0" fontId="9" fillId="2" borderId="0" xfId="0" applyFont="1" applyFill="1"/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vertical="top"/>
    </xf>
    <xf numFmtId="0" fontId="10" fillId="2" borderId="0" xfId="1" applyFont="1" applyFill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27" fillId="2" borderId="0" xfId="1" applyFont="1" applyFill="1" applyAlignment="1">
      <alignment wrapText="1"/>
    </xf>
    <xf numFmtId="0" fontId="16" fillId="2" borderId="6" xfId="1" applyFont="1" applyFill="1" applyBorder="1" applyAlignment="1">
      <alignment wrapText="1"/>
    </xf>
    <xf numFmtId="0" fontId="28" fillId="2" borderId="0" xfId="0" applyFont="1" applyFill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center"/>
    </xf>
    <xf numFmtId="0" fontId="16" fillId="2" borderId="5" xfId="1" applyFont="1" applyFill="1" applyBorder="1" applyAlignment="1">
      <alignment wrapText="1"/>
    </xf>
    <xf numFmtId="0" fontId="31" fillId="2" borderId="0" xfId="1" applyFont="1" applyFill="1" applyAlignment="1">
      <alignment wrapText="1"/>
    </xf>
    <xf numFmtId="0" fontId="32" fillId="2" borderId="5" xfId="1" applyFont="1" applyFill="1" applyBorder="1" applyAlignment="1">
      <alignment wrapText="1"/>
    </xf>
    <xf numFmtId="0" fontId="30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wrapText="1"/>
    </xf>
    <xf numFmtId="0" fontId="12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wrapText="1"/>
    </xf>
    <xf numFmtId="0" fontId="3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30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2" fontId="8" fillId="2" borderId="0" xfId="0" applyNumberFormat="1" applyFont="1" applyFill="1"/>
    <xf numFmtId="2" fontId="11" fillId="2" borderId="12" xfId="0" applyNumberFormat="1" applyFont="1" applyFill="1" applyBorder="1" applyAlignment="1">
      <alignment horizontal="center" vertical="center"/>
    </xf>
    <xf numFmtId="3" fontId="38" fillId="2" borderId="12" xfId="0" applyNumberFormat="1" applyFont="1" applyFill="1" applyBorder="1" applyAlignment="1">
      <alignment vertical="center"/>
    </xf>
    <xf numFmtId="4" fontId="18" fillId="2" borderId="12" xfId="0" applyNumberFormat="1" applyFont="1" applyFill="1" applyBorder="1" applyAlignment="1">
      <alignment vertical="center"/>
    </xf>
    <xf numFmtId="0" fontId="7" fillId="2" borderId="13" xfId="0" applyFont="1" applyFill="1" applyBorder="1" applyAlignment="1">
      <alignment vertical="center"/>
    </xf>
    <xf numFmtId="0" fontId="7" fillId="2" borderId="13" xfId="0" applyFont="1" applyFill="1" applyBorder="1" applyAlignment="1">
      <alignment horizontal="left"/>
    </xf>
    <xf numFmtId="0" fontId="7" fillId="2" borderId="13" xfId="0" applyFont="1" applyFill="1" applyBorder="1"/>
    <xf numFmtId="49" fontId="9" fillId="2" borderId="13" xfId="0" applyNumberFormat="1" applyFont="1" applyFill="1" applyBorder="1"/>
    <xf numFmtId="0" fontId="10" fillId="2" borderId="13" xfId="0" applyFont="1" applyFill="1" applyBorder="1" applyAlignment="1">
      <alignment horizontal="right"/>
    </xf>
    <xf numFmtId="0" fontId="39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vertical="center"/>
    </xf>
    <xf numFmtId="49" fontId="8" fillId="2" borderId="0" xfId="0" applyNumberFormat="1" applyFont="1" applyFill="1"/>
    <xf numFmtId="0" fontId="8" fillId="2" borderId="0" xfId="0" applyFont="1" applyFill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3" fontId="10" fillId="2" borderId="0" xfId="0" applyNumberFormat="1" applyFont="1" applyFill="1" applyAlignment="1">
      <alignment horizontal="right"/>
    </xf>
    <xf numFmtId="3" fontId="8" fillId="2" borderId="0" xfId="0" applyNumberFormat="1" applyFont="1" applyFill="1" applyAlignment="1">
      <alignment horizontal="right"/>
    </xf>
    <xf numFmtId="0" fontId="33" fillId="2" borderId="0" xfId="0" applyFont="1" applyFill="1" applyAlignment="1">
      <alignment horizontal="left"/>
    </xf>
    <xf numFmtId="0" fontId="33" fillId="2" borderId="0" xfId="0" applyFont="1" applyFill="1" applyAlignment="1">
      <alignment vertical="center"/>
    </xf>
    <xf numFmtId="0" fontId="33" fillId="2" borderId="0" xfId="0" applyFont="1" applyFill="1"/>
    <xf numFmtId="3" fontId="33" fillId="2" borderId="0" xfId="0" applyNumberFormat="1" applyFont="1" applyFill="1"/>
    <xf numFmtId="3" fontId="33" fillId="2" borderId="0" xfId="0" applyNumberFormat="1" applyFont="1" applyFill="1" applyAlignment="1">
      <alignment horizontal="right"/>
    </xf>
    <xf numFmtId="3" fontId="4" fillId="2" borderId="0" xfId="0" applyNumberFormat="1" applyFont="1" applyFill="1" applyAlignment="1">
      <alignment horizontal="right"/>
    </xf>
    <xf numFmtId="0" fontId="8" fillId="2" borderId="0" xfId="0" applyFont="1" applyFill="1" applyAlignment="1">
      <alignment wrapText="1"/>
    </xf>
    <xf numFmtId="0" fontId="33" fillId="2" borderId="0" xfId="0" applyFont="1" applyFill="1" applyAlignment="1">
      <alignment horizontal="center" vertical="center"/>
    </xf>
    <xf numFmtId="0" fontId="33" fillId="2" borderId="0" xfId="0" applyFont="1" applyFill="1" applyAlignment="1">
      <alignment wrapText="1"/>
    </xf>
    <xf numFmtId="49" fontId="9" fillId="2" borderId="0" xfId="0" applyNumberFormat="1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3" fontId="33" fillId="2" borderId="0" xfId="0" applyNumberFormat="1" applyFont="1" applyFill="1" applyAlignment="1">
      <alignment horizontal="right" wrapText="1"/>
    </xf>
    <xf numFmtId="0" fontId="7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49" fontId="8" fillId="2" borderId="0" xfId="0" applyNumberFormat="1" applyFont="1" applyFill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3" fontId="8" fillId="2" borderId="0" xfId="0" applyNumberFormat="1" applyFont="1" applyFill="1" applyAlignment="1">
      <alignment horizontal="right" wrapText="1"/>
    </xf>
    <xf numFmtId="0" fontId="0" fillId="2" borderId="14" xfId="0" applyFill="1" applyBorder="1"/>
    <xf numFmtId="0" fontId="11" fillId="2" borderId="0" xfId="0" applyFont="1" applyFill="1"/>
    <xf numFmtId="0" fontId="9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vertical="center"/>
    </xf>
    <xf numFmtId="0" fontId="5" fillId="2" borderId="0" xfId="0" applyFont="1" applyFill="1"/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vertical="top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top"/>
    </xf>
    <xf numFmtId="0" fontId="8" fillId="2" borderId="0" xfId="0" applyFont="1" applyFill="1" applyAlignment="1">
      <alignment horizontal="right" vertical="top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wrapText="1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4" fontId="8" fillId="2" borderId="0" xfId="1" applyNumberFormat="1" applyFont="1" applyFill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 wrapText="1"/>
    </xf>
    <xf numFmtId="3" fontId="17" fillId="2" borderId="6" xfId="0" applyNumberFormat="1" applyFont="1" applyFill="1" applyBorder="1" applyAlignment="1">
      <alignment horizontal="right" vertical="center" wrapText="1"/>
    </xf>
    <xf numFmtId="3" fontId="18" fillId="2" borderId="6" xfId="0" applyNumberFormat="1" applyFont="1" applyFill="1" applyBorder="1" applyAlignment="1">
      <alignment horizontal="right" vertical="center" wrapText="1"/>
    </xf>
    <xf numFmtId="3" fontId="18" fillId="2" borderId="6" xfId="0" applyNumberFormat="1" applyFont="1" applyFill="1" applyBorder="1" applyAlignment="1">
      <alignment horizontal="right" vertical="center"/>
    </xf>
    <xf numFmtId="4" fontId="19" fillId="2" borderId="6" xfId="0" applyNumberFormat="1" applyFont="1" applyFill="1" applyBorder="1" applyAlignment="1">
      <alignment horizontal="right" vertical="center" wrapText="1"/>
    </xf>
    <xf numFmtId="4" fontId="20" fillId="2" borderId="7" xfId="0" applyNumberFormat="1" applyFont="1" applyFill="1" applyBorder="1" applyAlignment="1">
      <alignment vertical="center"/>
    </xf>
    <xf numFmtId="4" fontId="9" fillId="2" borderId="0" xfId="1" applyNumberFormat="1" applyFont="1" applyFill="1" applyAlignment="1">
      <alignment horizontal="left" vertical="center"/>
    </xf>
    <xf numFmtId="0" fontId="7" fillId="2" borderId="0" xfId="1" applyFont="1" applyFill="1" applyAlignment="1">
      <alignment wrapText="1"/>
    </xf>
    <xf numFmtId="0" fontId="9" fillId="2" borderId="8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/>
    </xf>
    <xf numFmtId="164" fontId="22" fillId="2" borderId="6" xfId="0" applyNumberFormat="1" applyFont="1" applyFill="1" applyBorder="1" applyAlignment="1">
      <alignment horizontal="center" vertical="center"/>
    </xf>
    <xf numFmtId="49" fontId="22" fillId="2" borderId="6" xfId="0" applyNumberFormat="1" applyFont="1" applyFill="1" applyBorder="1" applyAlignment="1">
      <alignment horizontal="center" vertical="center" wrapText="1"/>
    </xf>
    <xf numFmtId="3" fontId="23" fillId="2" borderId="6" xfId="0" applyNumberFormat="1" applyFont="1" applyFill="1" applyBorder="1" applyAlignment="1">
      <alignment horizontal="right" vertical="center" wrapText="1"/>
    </xf>
    <xf numFmtId="3" fontId="23" fillId="2" borderId="6" xfId="0" applyNumberFormat="1" applyFont="1" applyFill="1" applyBorder="1" applyAlignment="1">
      <alignment horizontal="right" vertical="center"/>
    </xf>
    <xf numFmtId="4" fontId="24" fillId="2" borderId="6" xfId="0" applyNumberFormat="1" applyFont="1" applyFill="1" applyBorder="1" applyAlignment="1">
      <alignment horizontal="right" vertical="center" wrapText="1"/>
    </xf>
    <xf numFmtId="4" fontId="22" fillId="2" borderId="0" xfId="1" applyNumberFormat="1" applyFont="1" applyFill="1" applyAlignment="1">
      <alignment horizontal="left" vertical="center"/>
    </xf>
    <xf numFmtId="0" fontId="25" fillId="2" borderId="0" xfId="1" applyFont="1" applyFill="1" applyAlignment="1">
      <alignment wrapText="1"/>
    </xf>
    <xf numFmtId="3" fontId="17" fillId="2" borderId="6" xfId="0" applyNumberFormat="1" applyFont="1" applyFill="1" applyBorder="1" applyAlignment="1">
      <alignment horizontal="right" vertical="center"/>
    </xf>
    <xf numFmtId="0" fontId="19" fillId="2" borderId="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4" fontId="9" fillId="2" borderId="0" xfId="0" applyNumberFormat="1" applyFont="1" applyFill="1" applyAlignment="1">
      <alignment horizontal="left" vertical="center"/>
    </xf>
    <xf numFmtId="49" fontId="9" fillId="2" borderId="6" xfId="2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49" fontId="30" fillId="2" borderId="6" xfId="2" applyNumberFormat="1" applyFont="1" applyFill="1" applyBorder="1" applyAlignment="1">
      <alignment horizontal="center" vertical="center" wrapText="1"/>
    </xf>
    <xf numFmtId="0" fontId="30" fillId="2" borderId="6" xfId="2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6" xfId="2" applyFont="1" applyFill="1" applyBorder="1" applyAlignment="1">
      <alignment horizontal="left" vertical="center" wrapText="1"/>
    </xf>
    <xf numFmtId="0" fontId="8" fillId="2" borderId="6" xfId="2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left" vertical="center" wrapText="1"/>
    </xf>
    <xf numFmtId="0" fontId="8" fillId="2" borderId="9" xfId="2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1" fillId="2" borderId="9" xfId="2" applyFont="1" applyFill="1" applyBorder="1" applyAlignment="1">
      <alignment horizontal="left" vertical="center" wrapText="1"/>
    </xf>
    <xf numFmtId="4" fontId="22" fillId="2" borderId="0" xfId="0" applyNumberFormat="1" applyFont="1" applyFill="1" applyAlignment="1">
      <alignment horizontal="left" vertical="center"/>
    </xf>
    <xf numFmtId="0" fontId="25" fillId="2" borderId="0" xfId="0" applyFont="1" applyFill="1"/>
    <xf numFmtId="0" fontId="9" fillId="2" borderId="7" xfId="0" applyFont="1" applyFill="1" applyBorder="1" applyAlignment="1">
      <alignment horizontal="center" vertical="center"/>
    </xf>
    <xf numFmtId="164" fontId="9" fillId="2" borderId="10" xfId="0" applyNumberFormat="1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left" vertical="center" wrapText="1"/>
    </xf>
    <xf numFmtId="2" fontId="9" fillId="2" borderId="0" xfId="0" applyNumberFormat="1" applyFont="1" applyFill="1" applyAlignment="1">
      <alignment horizontal="left" vertical="center"/>
    </xf>
    <xf numFmtId="2" fontId="7" fillId="2" borderId="0" xfId="0" applyNumberFormat="1" applyFont="1" applyFill="1"/>
    <xf numFmtId="2" fontId="0" fillId="2" borderId="0" xfId="0" applyNumberFormat="1" applyFill="1"/>
    <xf numFmtId="3" fontId="11" fillId="2" borderId="0" xfId="0" applyNumberFormat="1" applyFont="1" applyFill="1" applyAlignment="1">
      <alignment vertical="center"/>
    </xf>
    <xf numFmtId="3" fontId="9" fillId="2" borderId="0" xfId="0" applyNumberFormat="1" applyFont="1" applyFill="1" applyAlignment="1">
      <alignment horizontal="center" vertical="center"/>
    </xf>
    <xf numFmtId="1" fontId="18" fillId="2" borderId="6" xfId="0" applyNumberFormat="1" applyFont="1" applyFill="1" applyBorder="1" applyAlignment="1">
      <alignment horizontal="center" vertical="center"/>
    </xf>
    <xf numFmtId="1" fontId="23" fillId="2" borderId="6" xfId="0" applyNumberFormat="1" applyFont="1" applyFill="1" applyBorder="1" applyAlignment="1">
      <alignment horizontal="center" vertical="center"/>
    </xf>
    <xf numFmtId="3" fontId="18" fillId="2" borderId="12" xfId="0" applyNumberFormat="1" applyFont="1" applyFill="1" applyBorder="1" applyAlignment="1">
      <alignment horizontal="center" vertical="center"/>
    </xf>
    <xf numFmtId="0" fontId="40" fillId="2" borderId="0" xfId="0" applyFont="1" applyFill="1" applyAlignment="1">
      <alignment horizontal="left" wrapText="1"/>
    </xf>
    <xf numFmtId="0" fontId="4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3" fontId="33" fillId="2" borderId="0" xfId="0" applyNumberFormat="1" applyFont="1" applyFill="1" applyAlignment="1">
      <alignment horizontal="left"/>
    </xf>
    <xf numFmtId="0" fontId="33" fillId="2" borderId="0" xfId="0" applyFont="1" applyFill="1" applyAlignment="1">
      <alignment horizontal="left"/>
    </xf>
    <xf numFmtId="0" fontId="21" fillId="2" borderId="0" xfId="0" applyFont="1" applyFill="1" applyAlignment="1">
      <alignment horizontal="center" vertical="center"/>
    </xf>
  </cellXfs>
  <cellStyles count="3">
    <cellStyle name="Звичайний" xfId="0" builtinId="0"/>
    <cellStyle name="Обычный_Копия Xl0000022" xfId="1" xr:uid="{68938900-9CE8-4933-81D5-FB7CED5ABE0C}"/>
    <cellStyle name="Обычный_травень" xfId="2" xr:uid="{96AD32FB-02A5-4F56-B956-B004E1BAE8A9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theme="0"/>
        </patternFill>
      </fill>
      <alignment horizontal="left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1" formatCode="0"/>
      <fill>
        <patternFill patternType="none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4" formatCode="#,##0.00"/>
      <fill>
        <patternFill patternType="none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4" formatCode="#,##0.00"/>
      <fill>
        <patternFill patternType="none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dd\.mm\.yy;@"/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051;&#1102;&#1076;&#1072;\Desktop\&#1040;&#1082;&#1090;&#1080;%20&#1089;&#1087;&#1080;&#1089;&#1072;&#1085;&#1085;&#1103;%202026\&#1040;&#1082;&#1090;%20&#1089;&#1087;&#1080;&#1089;&#1072;&#1085;&#1085;&#1103;%20&#1052;&#1077;&#1076;&#1080;&#1095;&#1085;&#1110;%20&#1079;&#1072;&#1082;&#1091;&#1087;&#1110;&#1074;&#1083;&#1110;%202026.xlsx" TargetMode="External"/><Relationship Id="rId1" Type="http://schemas.openxmlformats.org/officeDocument/2006/relationships/externalLinkPath" Target="&#1040;&#1082;&#1090;&#1080;%20&#1089;&#1087;&#1080;&#1089;&#1072;&#1085;&#1085;&#1103;%202026/&#1040;&#1082;&#1090;%20&#1089;&#1087;&#1080;&#1089;&#1072;&#1085;&#1085;&#1103;%20&#1052;&#1077;&#1076;&#1080;&#1095;&#1085;&#1110;%20&#1079;&#1072;&#1082;&#1091;&#1087;&#1110;&#1074;&#1083;&#1110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грудень 2025"/>
      <sheetName val="січень 2026"/>
      <sheetName val="лютий 2026"/>
      <sheetName val="березень 2026 "/>
      <sheetName val="квітень 2026"/>
      <sheetName val="травень 2026"/>
      <sheetName val="червень 2026"/>
      <sheetName val="Акт списання Медичні закупівлі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DB7F1F-AF35-4ACE-86B2-EA14C413246E}" name="Таблица142324567891011234567891012131423456710891112423567891011132345769810111214234567" displayName="Таблица142324567891011234567891012131423456710891112423567891011132345769810111214234567" ref="B5:R325" totalsRowShown="0" headerRowDxfId="19" dataDxfId="18" tableBorderDxfId="17" headerRowCellStyle="Обычный_Копия Xl0000022">
  <autoFilter ref="B5:R325" xr:uid="{84DB7F1F-AF35-4ACE-86B2-EA14C413246E}"/>
  <sortState xmlns:xlrd2="http://schemas.microsoft.com/office/spreadsheetml/2017/richdata2" ref="B6:R346">
    <sortCondition ref="C5:C346"/>
  </sortState>
  <tableColumns count="17">
    <tableColumn id="1" xr3:uid="{D650D572-1AC2-40E8-BFA6-613B6153317B}" name="№ _x000a_п/п" dataDxfId="16"/>
    <tableColumn id="2" xr3:uid="{32A710A6-ACEF-4DD5-9B40-54A7C0730AE2}" name="Торгівельна назва" dataDxfId="15"/>
    <tableColumn id="18" xr3:uid="{0EA4F114-E5B6-47DF-AEA2-15A818BD6F58}" name=" Напрям " dataDxfId="14"/>
    <tableColumn id="3" xr3:uid="{9C1A155B-EC58-4ED8-9861-50BD5D71816F}" name="№ отримання документа" dataDxfId="13"/>
    <tableColumn id="4" xr3:uid="{B5D00900-BFF3-4AF2-919C-C712CFA1FF2F}" name=" Дата отримання документа" dataDxfId="12"/>
    <tableColumn id="5" xr3:uid="{966F0446-A6FC-4BD4-8843-B6AC3846D955}" name="Одиниці виміру" dataDxfId="11"/>
    <tableColumn id="6" xr3:uid="{559AE515-4DEB-4C4A-BBE2-A30C33B29670}" name="Серія" dataDxfId="10"/>
    <tableColumn id="7" xr3:uid="{F0472880-EBF2-4923-80F4-FA0D6F2CC8BF}" name="Термін_x000a_придатності" dataDxfId="9"/>
    <tableColumn id="8" xr3:uid="{663E7D75-6354-4111-9887-D926BCB0B81C}" name="Залишок на початок місяця" dataDxfId="8"/>
    <tableColumn id="9" xr3:uid="{D00F4821-A8AC-4FB4-AD75-DDBEB8D4570D}" name="Отримано _x000a_за звітний період" dataDxfId="7"/>
    <tableColumn id="10" xr3:uid="{8A5F4EEB-D2F3-4CEB-B86B-8F512876A391}" name="Використано" dataDxfId="6"/>
    <tableColumn id="11" xr3:uid="{B27F3BB9-04D1-425E-AEF4-B53009CB3076}" name="Ціна" dataDxfId="5"/>
    <tableColumn id="12" xr3:uid="{64FC961F-1090-444D-8EFB-871ECAAEFBE6}" name="Сума" dataDxfId="4"/>
    <tableColumn id="13" xr3:uid="{297D02F8-DEB8-431B-85F3-387A66DE2216}" name="Залишок на 01.07.2026 " dataDxfId="3"/>
    <tableColumn id="14" xr3:uid="{1510C74B-F4E3-4E99-8D45-6EA30BB7470A}" name="Залишок сума" dataDxfId="2"/>
    <tableColumn id="15" xr3:uid="{84D0E559-D21F-45E3-BBFA-D3821519BA3A}" name="Столбец1" dataDxfId="1">
      <calculatedColumnFormula>O6*M6</calculatedColumnFormula>
    </tableColumn>
    <tableColumn id="16" xr3:uid="{1F8BC8BD-7B29-416B-B7E9-CA8C1255AB4B}" name="Столбец2" dataDxfId="0">
      <calculatedColumnFormula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calculatedColumnFormula>
    </tableColumn>
  </tableColumns>
  <tableStyleInfo name="TableStyleMedium13" showFirstColumn="0" showLastColumn="0" showRowStripes="0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9"/>
  <sheetViews>
    <sheetView tabSelected="1" workbookViewId="0">
      <selection activeCell="B3" sqref="B3:O3"/>
    </sheetView>
  </sheetViews>
  <sheetFormatPr defaultRowHeight="18" x14ac:dyDescent="0.25"/>
  <cols>
    <col min="1" max="1" width="1.7109375" style="83" customWidth="1"/>
    <col min="2" max="2" width="17.140625" style="92" customWidth="1"/>
    <col min="3" max="3" width="63.28515625" style="93" customWidth="1"/>
    <col min="4" max="4" width="23.85546875" style="93" customWidth="1"/>
    <col min="5" max="5" width="13.28515625" style="93" hidden="1" customWidth="1"/>
    <col min="6" max="6" width="13.85546875" style="93" hidden="1" customWidth="1"/>
    <col min="7" max="7" width="11.140625" style="6" hidden="1" customWidth="1"/>
    <col min="8" max="8" width="16.28515625" style="7" hidden="1" customWidth="1"/>
    <col min="9" max="9" width="15.7109375" style="8" hidden="1" customWidth="1"/>
    <col min="10" max="10" width="13.85546875" style="9" hidden="1" customWidth="1"/>
    <col min="11" max="11" width="11.7109375" style="9" hidden="1" customWidth="1"/>
    <col min="12" max="12" width="14.7109375" style="6" hidden="1" customWidth="1"/>
    <col min="13" max="13" width="13.85546875" style="5" hidden="1" customWidth="1"/>
    <col min="14" max="14" width="18.42578125" style="88" hidden="1" customWidth="1"/>
    <col min="15" max="15" width="17.85546875" style="89" customWidth="1"/>
    <col min="16" max="16" width="21.140625" style="90" hidden="1" customWidth="1"/>
    <col min="17" max="17" width="0.85546875" style="94" hidden="1" customWidth="1"/>
    <col min="18" max="18" width="16.140625" style="6" hidden="1" customWidth="1"/>
    <col min="19" max="16384" width="9.140625" style="6"/>
  </cols>
  <sheetData>
    <row r="1" spans="1:19" s="1" customFormat="1" ht="15.75" customHeight="1" x14ac:dyDescent="0.25">
      <c r="B1" s="86"/>
      <c r="C1" s="87"/>
      <c r="D1" s="87"/>
      <c r="E1" s="87"/>
      <c r="F1" s="87"/>
      <c r="H1" s="2"/>
      <c r="I1" s="3"/>
      <c r="J1" s="4"/>
      <c r="K1" s="4"/>
      <c r="M1" s="5"/>
      <c r="N1" s="88"/>
      <c r="O1" s="89"/>
      <c r="P1" s="90"/>
      <c r="Q1" s="91"/>
    </row>
    <row r="2" spans="1:19" ht="24.75" customHeight="1" x14ac:dyDescent="0.3">
      <c r="A2" s="10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84"/>
      <c r="Q2" s="85"/>
      <c r="R2" s="10"/>
    </row>
    <row r="3" spans="1:19" ht="19.5" customHeight="1" x14ac:dyDescent="0.3">
      <c r="A3" s="10"/>
      <c r="B3" s="172" t="s">
        <v>645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84"/>
      <c r="Q3" s="85"/>
      <c r="R3" s="10"/>
    </row>
    <row r="4" spans="1:19" ht="21.75" customHeight="1" x14ac:dyDescent="0.3">
      <c r="A4" s="17"/>
      <c r="B4" s="57"/>
      <c r="C4" s="96"/>
      <c r="D4" s="96"/>
      <c r="E4" s="96"/>
      <c r="F4" s="96"/>
      <c r="G4" s="97"/>
      <c r="H4" s="98" t="s">
        <v>0</v>
      </c>
      <c r="I4" s="98" t="s">
        <v>0</v>
      </c>
      <c r="J4" s="99"/>
      <c r="K4" s="99"/>
      <c r="L4" s="97"/>
      <c r="M4" s="100"/>
      <c r="N4" s="101"/>
      <c r="O4" s="95"/>
      <c r="P4" s="84"/>
      <c r="Q4" s="85"/>
      <c r="R4" s="10"/>
    </row>
    <row r="5" spans="1:19" s="108" customFormat="1" ht="72.75" customHeight="1" x14ac:dyDescent="0.25">
      <c r="A5" s="18"/>
      <c r="B5" s="102" t="s">
        <v>1</v>
      </c>
      <c r="C5" s="102" t="s">
        <v>2</v>
      </c>
      <c r="D5" s="103" t="s">
        <v>3</v>
      </c>
      <c r="E5" s="103" t="s">
        <v>4</v>
      </c>
      <c r="F5" s="103" t="s">
        <v>5</v>
      </c>
      <c r="G5" s="102" t="s">
        <v>6</v>
      </c>
      <c r="H5" s="104" t="s">
        <v>7</v>
      </c>
      <c r="I5" s="105" t="s">
        <v>8</v>
      </c>
      <c r="J5" s="106" t="s">
        <v>9</v>
      </c>
      <c r="K5" s="106" t="s">
        <v>10</v>
      </c>
      <c r="L5" s="106" t="s">
        <v>11</v>
      </c>
      <c r="M5" s="106" t="s">
        <v>12</v>
      </c>
      <c r="N5" s="106" t="s">
        <v>13</v>
      </c>
      <c r="O5" s="106" t="s">
        <v>644</v>
      </c>
      <c r="P5" s="107" t="s">
        <v>14</v>
      </c>
      <c r="Q5" s="102" t="s">
        <v>15</v>
      </c>
      <c r="R5" s="102" t="s">
        <v>16</v>
      </c>
      <c r="S5" s="108" t="s">
        <v>17</v>
      </c>
    </row>
    <row r="6" spans="1:19" s="108" customFormat="1" ht="15.75" x14ac:dyDescent="0.25">
      <c r="A6" s="18"/>
      <c r="B6" s="109">
        <v>1</v>
      </c>
      <c r="C6" s="110">
        <v>2</v>
      </c>
      <c r="D6" s="111"/>
      <c r="E6" s="111">
        <v>3</v>
      </c>
      <c r="F6" s="22"/>
      <c r="G6" s="110">
        <v>4</v>
      </c>
      <c r="H6" s="112" t="s">
        <v>18</v>
      </c>
      <c r="I6" s="110"/>
      <c r="J6" s="110">
        <v>6</v>
      </c>
      <c r="K6" s="20">
        <v>7</v>
      </c>
      <c r="L6" s="110">
        <v>8</v>
      </c>
      <c r="M6" s="20">
        <v>9</v>
      </c>
      <c r="N6" s="20">
        <v>10</v>
      </c>
      <c r="O6" s="109">
        <v>11</v>
      </c>
      <c r="P6" s="113"/>
      <c r="Q6" s="114">
        <f t="shared" ref="Q6:Q37" si="0">O6*M6</f>
        <v>99</v>
      </c>
      <c r="R6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2</v>
      </c>
    </row>
    <row r="7" spans="1:19" s="108" customFormat="1" ht="41.25" customHeight="1" x14ac:dyDescent="0.25">
      <c r="A7" s="18"/>
      <c r="B7" s="19"/>
      <c r="C7" s="115" t="s">
        <v>19</v>
      </c>
      <c r="D7" s="20" t="s">
        <v>20</v>
      </c>
      <c r="E7" s="116">
        <v>34707</v>
      </c>
      <c r="F7" s="117">
        <v>45371</v>
      </c>
      <c r="G7" s="35" t="s">
        <v>21</v>
      </c>
      <c r="H7" s="118" t="s">
        <v>22</v>
      </c>
      <c r="I7" s="118" t="s">
        <v>23</v>
      </c>
      <c r="J7" s="119">
        <v>20</v>
      </c>
      <c r="K7" s="120"/>
      <c r="L7" s="121"/>
      <c r="M7" s="122">
        <v>452</v>
      </c>
      <c r="N7" s="122">
        <v>0</v>
      </c>
      <c r="O7" s="164">
        <f>J7+K7-L7</f>
        <v>20</v>
      </c>
      <c r="P7" s="123">
        <f t="shared" ref="P7:P70" si="1">O7*M7</f>
        <v>9040</v>
      </c>
      <c r="Q7" s="124">
        <f t="shared" si="0"/>
        <v>9040</v>
      </c>
      <c r="R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8" spans="1:19" s="108" customFormat="1" ht="63.75" customHeight="1" x14ac:dyDescent="0.25">
      <c r="A8" s="18"/>
      <c r="B8" s="19"/>
      <c r="C8" s="115" t="s">
        <v>24</v>
      </c>
      <c r="D8" s="20" t="s">
        <v>20</v>
      </c>
      <c r="E8" s="116">
        <v>60096</v>
      </c>
      <c r="F8" s="117">
        <v>45839</v>
      </c>
      <c r="G8" s="35" t="s">
        <v>21</v>
      </c>
      <c r="H8" s="118" t="s">
        <v>25</v>
      </c>
      <c r="I8" s="118" t="s">
        <v>26</v>
      </c>
      <c r="J8" s="119">
        <v>1</v>
      </c>
      <c r="K8" s="119"/>
      <c r="L8" s="121"/>
      <c r="M8" s="122">
        <v>118100</v>
      </c>
      <c r="N8" s="122">
        <v>0</v>
      </c>
      <c r="O8" s="164">
        <f>J8+K8-L8</f>
        <v>1</v>
      </c>
      <c r="P8" s="123">
        <f t="shared" si="1"/>
        <v>118100</v>
      </c>
      <c r="Q8" s="124">
        <f t="shared" si="0"/>
        <v>118100</v>
      </c>
      <c r="R8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9" spans="1:19" s="108" customFormat="1" ht="41.25" customHeight="1" x14ac:dyDescent="0.25">
      <c r="A9" s="18"/>
      <c r="B9" s="19"/>
      <c r="C9" s="126" t="s">
        <v>27</v>
      </c>
      <c r="D9" s="20" t="s">
        <v>20</v>
      </c>
      <c r="E9" s="116">
        <v>21059</v>
      </c>
      <c r="F9" s="117">
        <v>45021</v>
      </c>
      <c r="G9" s="35" t="s">
        <v>21</v>
      </c>
      <c r="H9" s="118" t="s">
        <v>28</v>
      </c>
      <c r="I9" s="118" t="s">
        <v>29</v>
      </c>
      <c r="J9" s="119">
        <v>5</v>
      </c>
      <c r="K9" s="120"/>
      <c r="L9" s="121"/>
      <c r="M9" s="122">
        <v>48000</v>
      </c>
      <c r="N9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9" s="164">
        <f>J9+K9-L9</f>
        <v>5</v>
      </c>
      <c r="P9" s="123">
        <f t="shared" si="1"/>
        <v>240000</v>
      </c>
      <c r="Q9" s="124">
        <f t="shared" si="0"/>
        <v>240000</v>
      </c>
      <c r="R9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0" spans="1:19" s="108" customFormat="1" ht="41.25" customHeight="1" x14ac:dyDescent="0.25">
      <c r="A10" s="18"/>
      <c r="B10" s="19"/>
      <c r="C10" s="126" t="s">
        <v>27</v>
      </c>
      <c r="D10" s="20" t="s">
        <v>20</v>
      </c>
      <c r="E10" s="127">
        <v>78258</v>
      </c>
      <c r="F10" s="128">
        <v>46175</v>
      </c>
      <c r="G10" s="35" t="s">
        <v>21</v>
      </c>
      <c r="H10" s="118" t="s">
        <v>28</v>
      </c>
      <c r="I10" s="129" t="s">
        <v>30</v>
      </c>
      <c r="J10" s="130">
        <v>0</v>
      </c>
      <c r="K10" s="130">
        <v>1</v>
      </c>
      <c r="L10" s="131"/>
      <c r="M10" s="132">
        <v>71494.039999999994</v>
      </c>
      <c r="N10" s="132">
        <v>0</v>
      </c>
      <c r="O10" s="165">
        <v>1</v>
      </c>
      <c r="P10" s="123">
        <f t="shared" si="1"/>
        <v>71494.039999999994</v>
      </c>
      <c r="Q10" s="133">
        <f t="shared" si="0"/>
        <v>71494.039999999994</v>
      </c>
      <c r="R10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1" spans="1:19" s="108" customFormat="1" ht="41.25" customHeight="1" x14ac:dyDescent="0.25">
      <c r="A11" s="18"/>
      <c r="B11" s="19"/>
      <c r="C11" s="115" t="s">
        <v>31</v>
      </c>
      <c r="D11" s="20" t="s">
        <v>20</v>
      </c>
      <c r="E11" s="127">
        <v>78258</v>
      </c>
      <c r="F11" s="128">
        <v>46175</v>
      </c>
      <c r="G11" s="35" t="s">
        <v>21</v>
      </c>
      <c r="H11" s="118" t="s">
        <v>32</v>
      </c>
      <c r="I11" s="129" t="s">
        <v>33</v>
      </c>
      <c r="J11" s="130">
        <v>0</v>
      </c>
      <c r="K11" s="130">
        <v>2</v>
      </c>
      <c r="L11" s="131"/>
      <c r="M11" s="132">
        <v>71494.039999999994</v>
      </c>
      <c r="N11" s="132">
        <v>0</v>
      </c>
      <c r="O11" s="165">
        <v>2</v>
      </c>
      <c r="P11" s="123">
        <f t="shared" si="1"/>
        <v>142988.07999999999</v>
      </c>
      <c r="Q11" s="133">
        <f t="shared" si="0"/>
        <v>142988.07999999999</v>
      </c>
      <c r="R11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2" spans="1:19" s="108" customFormat="1" ht="54" customHeight="1" x14ac:dyDescent="0.25">
      <c r="A12" s="18"/>
      <c r="B12" s="19"/>
      <c r="C12" s="115" t="s">
        <v>31</v>
      </c>
      <c r="D12" s="20" t="s">
        <v>20</v>
      </c>
      <c r="E12" s="116">
        <v>21208</v>
      </c>
      <c r="F12" s="117">
        <v>45028</v>
      </c>
      <c r="G12" s="35" t="s">
        <v>21</v>
      </c>
      <c r="H12" s="118" t="s">
        <v>32</v>
      </c>
      <c r="I12" s="118" t="s">
        <v>34</v>
      </c>
      <c r="J12" s="119">
        <v>20</v>
      </c>
      <c r="K12" s="120"/>
      <c r="L12" s="121"/>
      <c r="M12" s="122">
        <v>48000</v>
      </c>
      <c r="N12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2" s="164">
        <f>J12+K12-L12</f>
        <v>20</v>
      </c>
      <c r="P12" s="123">
        <f t="shared" si="1"/>
        <v>960000</v>
      </c>
      <c r="Q12" s="124">
        <f t="shared" si="0"/>
        <v>960000</v>
      </c>
      <c r="R12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3" spans="1:19" s="108" customFormat="1" ht="54" customHeight="1" x14ac:dyDescent="0.25">
      <c r="A13" s="18"/>
      <c r="B13" s="19"/>
      <c r="C13" s="115" t="s">
        <v>35</v>
      </c>
      <c r="D13" s="20" t="s">
        <v>20</v>
      </c>
      <c r="E13" s="127">
        <v>78258</v>
      </c>
      <c r="F13" s="128">
        <v>46175</v>
      </c>
      <c r="G13" s="35" t="s">
        <v>21</v>
      </c>
      <c r="H13" s="118" t="s">
        <v>36</v>
      </c>
      <c r="I13" s="129" t="s">
        <v>37</v>
      </c>
      <c r="J13" s="130">
        <v>0</v>
      </c>
      <c r="K13" s="130">
        <v>2</v>
      </c>
      <c r="L13" s="131"/>
      <c r="M13" s="132">
        <v>71494.05</v>
      </c>
      <c r="N13" s="132">
        <v>0</v>
      </c>
      <c r="O13" s="165">
        <v>2</v>
      </c>
      <c r="P13" s="123">
        <f t="shared" si="1"/>
        <v>142988.1</v>
      </c>
      <c r="Q13" s="133">
        <f t="shared" si="0"/>
        <v>142988.1</v>
      </c>
      <c r="R13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4" spans="1:19" s="108" customFormat="1" ht="54" customHeight="1" x14ac:dyDescent="0.25">
      <c r="A14" s="18"/>
      <c r="B14" s="19"/>
      <c r="C14" s="115" t="s">
        <v>35</v>
      </c>
      <c r="D14" s="20" t="s">
        <v>20</v>
      </c>
      <c r="E14" s="116">
        <v>21059</v>
      </c>
      <c r="F14" s="117">
        <v>45021</v>
      </c>
      <c r="G14" s="35" t="s">
        <v>21</v>
      </c>
      <c r="H14" s="118" t="s">
        <v>36</v>
      </c>
      <c r="I14" s="118" t="s">
        <v>29</v>
      </c>
      <c r="J14" s="119">
        <v>8</v>
      </c>
      <c r="K14" s="120"/>
      <c r="L14" s="121"/>
      <c r="M14" s="122">
        <v>48000</v>
      </c>
      <c r="N14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4" s="164">
        <f t="shared" ref="O14:O38" si="2">J14+K14-L14</f>
        <v>8</v>
      </c>
      <c r="P14" s="123">
        <f t="shared" si="1"/>
        <v>384000</v>
      </c>
      <c r="Q14" s="124">
        <f t="shared" si="0"/>
        <v>384000</v>
      </c>
      <c r="R14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5" spans="1:19" s="108" customFormat="1" ht="54" customHeight="1" x14ac:dyDescent="0.25">
      <c r="A15" s="18"/>
      <c r="B15" s="19"/>
      <c r="C15" s="115" t="s">
        <v>38</v>
      </c>
      <c r="D15" s="20" t="s">
        <v>20</v>
      </c>
      <c r="E15" s="116">
        <v>21059</v>
      </c>
      <c r="F15" s="117">
        <v>45021</v>
      </c>
      <c r="G15" s="35" t="s">
        <v>21</v>
      </c>
      <c r="H15" s="118" t="s">
        <v>39</v>
      </c>
      <c r="I15" s="118" t="s">
        <v>40</v>
      </c>
      <c r="J15" s="119">
        <v>4</v>
      </c>
      <c r="K15" s="120"/>
      <c r="L15" s="121"/>
      <c r="M15" s="122">
        <v>48000</v>
      </c>
      <c r="N15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5" s="164">
        <f t="shared" si="2"/>
        <v>4</v>
      </c>
      <c r="P15" s="123">
        <f t="shared" si="1"/>
        <v>192000</v>
      </c>
      <c r="Q15" s="124">
        <f t="shared" si="0"/>
        <v>192000</v>
      </c>
      <c r="R15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6" spans="1:19" s="108" customFormat="1" ht="54" customHeight="1" x14ac:dyDescent="0.25">
      <c r="A16" s="18"/>
      <c r="B16" s="19"/>
      <c r="C16" s="115" t="s">
        <v>41</v>
      </c>
      <c r="D16" s="20" t="s">
        <v>20</v>
      </c>
      <c r="E16" s="116">
        <v>21059</v>
      </c>
      <c r="F16" s="117">
        <v>45021</v>
      </c>
      <c r="G16" s="35" t="s">
        <v>21</v>
      </c>
      <c r="H16" s="118" t="s">
        <v>42</v>
      </c>
      <c r="I16" s="118" t="s">
        <v>43</v>
      </c>
      <c r="J16" s="119">
        <v>1</v>
      </c>
      <c r="K16" s="120"/>
      <c r="L16" s="121"/>
      <c r="M16" s="122">
        <v>48000</v>
      </c>
      <c r="N16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6" s="164">
        <f t="shared" si="2"/>
        <v>1</v>
      </c>
      <c r="P16" s="123">
        <f t="shared" si="1"/>
        <v>48000</v>
      </c>
      <c r="Q16" s="124">
        <f t="shared" si="0"/>
        <v>48000</v>
      </c>
      <c r="R16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7" spans="1:18" s="108" customFormat="1" ht="54" customHeight="1" x14ac:dyDescent="0.25">
      <c r="A17" s="18"/>
      <c r="B17" s="19"/>
      <c r="C17" s="115" t="s">
        <v>44</v>
      </c>
      <c r="D17" s="20" t="s">
        <v>20</v>
      </c>
      <c r="E17" s="116">
        <v>75049</v>
      </c>
      <c r="F17" s="117">
        <v>46119</v>
      </c>
      <c r="G17" s="35" t="s">
        <v>21</v>
      </c>
      <c r="H17" s="118" t="s">
        <v>45</v>
      </c>
      <c r="I17" s="118" t="s">
        <v>46</v>
      </c>
      <c r="J17" s="119">
        <v>46</v>
      </c>
      <c r="K17" s="119"/>
      <c r="L17" s="135">
        <v>3</v>
      </c>
      <c r="M17" s="122">
        <v>32047.89</v>
      </c>
      <c r="N17" s="122">
        <v>0</v>
      </c>
      <c r="O17" s="164">
        <f t="shared" si="2"/>
        <v>43</v>
      </c>
      <c r="P17" s="123">
        <f t="shared" si="1"/>
        <v>1378059.27</v>
      </c>
      <c r="Q17" s="124">
        <f t="shared" si="0"/>
        <v>1378059.27</v>
      </c>
      <c r="R1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3</v>
      </c>
    </row>
    <row r="18" spans="1:18" s="108" customFormat="1" ht="54" customHeight="1" x14ac:dyDescent="0.25">
      <c r="A18" s="18"/>
      <c r="B18" s="19"/>
      <c r="C18" s="115" t="s">
        <v>47</v>
      </c>
      <c r="D18" s="20" t="s">
        <v>20</v>
      </c>
      <c r="E18" s="116">
        <v>75049</v>
      </c>
      <c r="F18" s="117">
        <v>46119</v>
      </c>
      <c r="G18" s="35" t="s">
        <v>21</v>
      </c>
      <c r="H18" s="118" t="s">
        <v>48</v>
      </c>
      <c r="I18" s="118" t="s">
        <v>49</v>
      </c>
      <c r="J18" s="119">
        <v>48</v>
      </c>
      <c r="K18" s="119"/>
      <c r="L18" s="135">
        <v>3</v>
      </c>
      <c r="M18" s="122">
        <v>32047.88</v>
      </c>
      <c r="N18" s="122">
        <v>0</v>
      </c>
      <c r="O18" s="164">
        <f t="shared" si="2"/>
        <v>45</v>
      </c>
      <c r="P18" s="123">
        <f t="shared" si="1"/>
        <v>1442154.6</v>
      </c>
      <c r="Q18" s="124">
        <f t="shared" si="0"/>
        <v>1442154.6</v>
      </c>
      <c r="R18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3</v>
      </c>
    </row>
    <row r="19" spans="1:18" s="108" customFormat="1" ht="54" customHeight="1" x14ac:dyDescent="0.25">
      <c r="A19" s="18"/>
      <c r="B19" s="19"/>
      <c r="C19" s="115" t="s">
        <v>50</v>
      </c>
      <c r="D19" s="20" t="s">
        <v>20</v>
      </c>
      <c r="E19" s="116">
        <v>75049</v>
      </c>
      <c r="F19" s="117">
        <v>46119</v>
      </c>
      <c r="G19" s="35" t="s">
        <v>21</v>
      </c>
      <c r="H19" s="118" t="s">
        <v>51</v>
      </c>
      <c r="I19" s="118" t="s">
        <v>52</v>
      </c>
      <c r="J19" s="119">
        <v>3</v>
      </c>
      <c r="K19" s="119"/>
      <c r="L19" s="135">
        <v>2</v>
      </c>
      <c r="M19" s="122">
        <v>32047.88</v>
      </c>
      <c r="N19" s="122">
        <v>0</v>
      </c>
      <c r="O19" s="164">
        <f t="shared" si="2"/>
        <v>1</v>
      </c>
      <c r="P19" s="123">
        <f t="shared" si="1"/>
        <v>32047.88</v>
      </c>
      <c r="Q19" s="124">
        <f t="shared" si="0"/>
        <v>32047.88</v>
      </c>
      <c r="R19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2</v>
      </c>
    </row>
    <row r="20" spans="1:18" s="108" customFormat="1" ht="62.25" customHeight="1" x14ac:dyDescent="0.25">
      <c r="A20" s="18"/>
      <c r="B20" s="19"/>
      <c r="C20" s="115" t="s">
        <v>53</v>
      </c>
      <c r="D20" s="20" t="s">
        <v>20</v>
      </c>
      <c r="E20" s="116">
        <v>75049</v>
      </c>
      <c r="F20" s="117">
        <v>46119</v>
      </c>
      <c r="G20" s="35" t="s">
        <v>21</v>
      </c>
      <c r="H20" s="118" t="s">
        <v>54</v>
      </c>
      <c r="I20" s="118" t="s">
        <v>55</v>
      </c>
      <c r="J20" s="119">
        <v>2</v>
      </c>
      <c r="K20" s="119"/>
      <c r="L20" s="135"/>
      <c r="M20" s="122">
        <v>32047.88</v>
      </c>
      <c r="N20" s="122">
        <v>0</v>
      </c>
      <c r="O20" s="164">
        <f t="shared" si="2"/>
        <v>2</v>
      </c>
      <c r="P20" s="123">
        <f t="shared" si="1"/>
        <v>64095.76</v>
      </c>
      <c r="Q20" s="124">
        <f t="shared" si="0"/>
        <v>64095.76</v>
      </c>
      <c r="R20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1" spans="1:18" s="108" customFormat="1" ht="36" customHeight="1" x14ac:dyDescent="0.25">
      <c r="A21" s="18"/>
      <c r="B21" s="19"/>
      <c r="C21" s="136" t="s">
        <v>56</v>
      </c>
      <c r="D21" s="21" t="s">
        <v>57</v>
      </c>
      <c r="E21" s="116">
        <v>74990</v>
      </c>
      <c r="F21" s="117">
        <v>46119</v>
      </c>
      <c r="G21" s="35" t="s">
        <v>21</v>
      </c>
      <c r="H21" s="118" t="s">
        <v>58</v>
      </c>
      <c r="I21" s="118"/>
      <c r="J21" s="119">
        <v>6</v>
      </c>
      <c r="K21" s="119"/>
      <c r="L21" s="135">
        <v>2</v>
      </c>
      <c r="M21" s="122">
        <v>3400</v>
      </c>
      <c r="N21" s="122">
        <v>0</v>
      </c>
      <c r="O21" s="164">
        <f t="shared" si="2"/>
        <v>4</v>
      </c>
      <c r="P21" s="123">
        <f t="shared" si="1"/>
        <v>13600</v>
      </c>
      <c r="Q21" s="124">
        <f t="shared" si="0"/>
        <v>13600</v>
      </c>
      <c r="R21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2</v>
      </c>
    </row>
    <row r="22" spans="1:18" s="108" customFormat="1" ht="36" customHeight="1" x14ac:dyDescent="0.25">
      <c r="A22" s="18"/>
      <c r="B22" s="19"/>
      <c r="C22" s="136" t="s">
        <v>59</v>
      </c>
      <c r="D22" s="21" t="s">
        <v>57</v>
      </c>
      <c r="E22" s="116">
        <v>69660</v>
      </c>
      <c r="F22" s="117">
        <v>46013</v>
      </c>
      <c r="G22" s="35" t="s">
        <v>21</v>
      </c>
      <c r="H22" s="118" t="s">
        <v>60</v>
      </c>
      <c r="I22" s="118"/>
      <c r="J22" s="119">
        <v>15</v>
      </c>
      <c r="K22" s="119"/>
      <c r="L22" s="135">
        <v>5</v>
      </c>
      <c r="M22" s="122">
        <v>3840.05</v>
      </c>
      <c r="N22" s="122">
        <v>0</v>
      </c>
      <c r="O22" s="164">
        <f t="shared" si="2"/>
        <v>10</v>
      </c>
      <c r="P22" s="123">
        <f t="shared" si="1"/>
        <v>38400.5</v>
      </c>
      <c r="Q22" s="124">
        <f t="shared" si="0"/>
        <v>38400.5</v>
      </c>
      <c r="R22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5</v>
      </c>
    </row>
    <row r="23" spans="1:18" s="108" customFormat="1" ht="36" customHeight="1" x14ac:dyDescent="0.25">
      <c r="A23" s="18"/>
      <c r="B23" s="19"/>
      <c r="C23" s="136" t="s">
        <v>59</v>
      </c>
      <c r="D23" s="21" t="s">
        <v>57</v>
      </c>
      <c r="E23" s="127">
        <v>76130</v>
      </c>
      <c r="F23" s="128">
        <v>46146</v>
      </c>
      <c r="G23" s="35" t="s">
        <v>21</v>
      </c>
      <c r="H23" s="129" t="s">
        <v>61</v>
      </c>
      <c r="I23" s="129"/>
      <c r="J23" s="130">
        <v>42</v>
      </c>
      <c r="K23" s="130"/>
      <c r="L23" s="131">
        <v>5</v>
      </c>
      <c r="M23" s="132">
        <v>3840.05</v>
      </c>
      <c r="N23" s="132">
        <v>0</v>
      </c>
      <c r="O23" s="164">
        <f t="shared" si="2"/>
        <v>37</v>
      </c>
      <c r="P23" s="123">
        <f t="shared" si="1"/>
        <v>142081.85</v>
      </c>
      <c r="Q23" s="133">
        <f t="shared" si="0"/>
        <v>142081.85</v>
      </c>
      <c r="R23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5</v>
      </c>
    </row>
    <row r="24" spans="1:18" s="108" customFormat="1" ht="36" customHeight="1" x14ac:dyDescent="0.25">
      <c r="A24" s="18"/>
      <c r="B24" s="19"/>
      <c r="C24" s="136" t="s">
        <v>62</v>
      </c>
      <c r="D24" s="21" t="s">
        <v>57</v>
      </c>
      <c r="E24" s="116">
        <v>69660</v>
      </c>
      <c r="F24" s="117">
        <v>46013</v>
      </c>
      <c r="G24" s="35" t="s">
        <v>21</v>
      </c>
      <c r="H24" s="118" t="s">
        <v>63</v>
      </c>
      <c r="I24" s="118"/>
      <c r="J24" s="119">
        <v>7</v>
      </c>
      <c r="K24" s="119"/>
      <c r="L24" s="135">
        <v>1</v>
      </c>
      <c r="M24" s="122">
        <v>3815.02</v>
      </c>
      <c r="N24" s="122">
        <v>0</v>
      </c>
      <c r="O24" s="164">
        <f t="shared" si="2"/>
        <v>6</v>
      </c>
      <c r="P24" s="123">
        <f t="shared" si="1"/>
        <v>22890.12</v>
      </c>
      <c r="Q24" s="124">
        <f t="shared" si="0"/>
        <v>22890.12</v>
      </c>
      <c r="R24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25" spans="1:18" s="108" customFormat="1" ht="36" customHeight="1" x14ac:dyDescent="0.25">
      <c r="A25" s="18"/>
      <c r="B25" s="19"/>
      <c r="C25" s="136" t="s">
        <v>62</v>
      </c>
      <c r="D25" s="21" t="s">
        <v>57</v>
      </c>
      <c r="E25" s="116">
        <v>74990</v>
      </c>
      <c r="F25" s="117">
        <v>46119</v>
      </c>
      <c r="G25" s="35" t="s">
        <v>21</v>
      </c>
      <c r="H25" s="118" t="s">
        <v>63</v>
      </c>
      <c r="I25" s="118"/>
      <c r="J25" s="119">
        <v>13</v>
      </c>
      <c r="K25" s="119"/>
      <c r="L25" s="135">
        <v>3</v>
      </c>
      <c r="M25" s="122">
        <v>3815.02</v>
      </c>
      <c r="N25" s="122">
        <v>0</v>
      </c>
      <c r="O25" s="164">
        <f t="shared" si="2"/>
        <v>10</v>
      </c>
      <c r="P25" s="123">
        <f t="shared" si="1"/>
        <v>38150.199999999997</v>
      </c>
      <c r="Q25" s="124">
        <f t="shared" si="0"/>
        <v>38150.199999999997</v>
      </c>
      <c r="R25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3</v>
      </c>
    </row>
    <row r="26" spans="1:18" s="108" customFormat="1" ht="36" customHeight="1" x14ac:dyDescent="0.25">
      <c r="A26" s="18"/>
      <c r="B26" s="19"/>
      <c r="C26" s="137" t="s">
        <v>64</v>
      </c>
      <c r="D26" s="20" t="s">
        <v>20</v>
      </c>
      <c r="E26" s="116">
        <v>35090</v>
      </c>
      <c r="F26" s="117">
        <v>45378</v>
      </c>
      <c r="G26" s="35" t="s">
        <v>21</v>
      </c>
      <c r="H26" s="118" t="s">
        <v>65</v>
      </c>
      <c r="I26" s="118" t="s">
        <v>66</v>
      </c>
      <c r="J26" s="119">
        <v>2</v>
      </c>
      <c r="K26" s="120"/>
      <c r="L26" s="121"/>
      <c r="M26" s="122">
        <v>3337.5</v>
      </c>
      <c r="N26" s="122">
        <v>0</v>
      </c>
      <c r="O26" s="164">
        <f t="shared" si="2"/>
        <v>2</v>
      </c>
      <c r="P26" s="123">
        <f t="shared" si="1"/>
        <v>6675</v>
      </c>
      <c r="Q26" s="124">
        <f t="shared" si="0"/>
        <v>6675</v>
      </c>
      <c r="R26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7" spans="1:18" s="108" customFormat="1" ht="36" customHeight="1" x14ac:dyDescent="0.25">
      <c r="A27" s="18"/>
      <c r="B27" s="19"/>
      <c r="C27" s="137" t="s">
        <v>67</v>
      </c>
      <c r="D27" s="20" t="s">
        <v>20</v>
      </c>
      <c r="E27" s="116">
        <v>48733</v>
      </c>
      <c r="F27" s="117">
        <v>45671</v>
      </c>
      <c r="G27" s="35" t="s">
        <v>21</v>
      </c>
      <c r="H27" s="118" t="s">
        <v>68</v>
      </c>
      <c r="I27" s="118" t="s">
        <v>69</v>
      </c>
      <c r="J27" s="119">
        <v>9</v>
      </c>
      <c r="K27" s="119"/>
      <c r="L27" s="121">
        <v>1</v>
      </c>
      <c r="M27" s="122">
        <v>3949.06</v>
      </c>
      <c r="N27" s="122">
        <v>0</v>
      </c>
      <c r="O27" s="164">
        <f t="shared" si="2"/>
        <v>8</v>
      </c>
      <c r="P27" s="123">
        <f t="shared" si="1"/>
        <v>31592.48</v>
      </c>
      <c r="Q27" s="124">
        <f t="shared" si="0"/>
        <v>31592.48</v>
      </c>
      <c r="R2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28" spans="1:18" s="108" customFormat="1" ht="43.5" customHeight="1" x14ac:dyDescent="0.25">
      <c r="A28" s="18"/>
      <c r="B28" s="19"/>
      <c r="C28" s="137" t="s">
        <v>67</v>
      </c>
      <c r="D28" s="20" t="s">
        <v>20</v>
      </c>
      <c r="E28" s="116">
        <v>60051</v>
      </c>
      <c r="F28" s="117">
        <v>45839</v>
      </c>
      <c r="G28" s="35" t="s">
        <v>21</v>
      </c>
      <c r="H28" s="118" t="s">
        <v>68</v>
      </c>
      <c r="I28" s="118" t="s">
        <v>70</v>
      </c>
      <c r="J28" s="119">
        <v>8</v>
      </c>
      <c r="K28" s="119"/>
      <c r="L28" s="121"/>
      <c r="M28" s="122">
        <v>4036.48</v>
      </c>
      <c r="N28" s="122">
        <v>0</v>
      </c>
      <c r="O28" s="164">
        <f t="shared" si="2"/>
        <v>8</v>
      </c>
      <c r="P28" s="123">
        <f t="shared" si="1"/>
        <v>32291.84</v>
      </c>
      <c r="Q28" s="124">
        <f t="shared" si="0"/>
        <v>32291.84</v>
      </c>
      <c r="R28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9" spans="1:18" s="108" customFormat="1" ht="43.5" customHeight="1" x14ac:dyDescent="0.25">
      <c r="A29" s="18"/>
      <c r="B29" s="19"/>
      <c r="C29" s="137" t="s">
        <v>71</v>
      </c>
      <c r="D29" s="20" t="s">
        <v>20</v>
      </c>
      <c r="E29" s="116">
        <v>75111</v>
      </c>
      <c r="F29" s="117">
        <v>46119</v>
      </c>
      <c r="G29" s="35" t="s">
        <v>21</v>
      </c>
      <c r="H29" s="118" t="s">
        <v>68</v>
      </c>
      <c r="I29" s="118" t="s">
        <v>72</v>
      </c>
      <c r="J29" s="119">
        <v>3</v>
      </c>
      <c r="K29" s="119"/>
      <c r="L29" s="135"/>
      <c r="M29" s="122">
        <v>4800</v>
      </c>
      <c r="N29" s="122">
        <v>0</v>
      </c>
      <c r="O29" s="164">
        <f t="shared" si="2"/>
        <v>3</v>
      </c>
      <c r="P29" s="123">
        <f t="shared" si="1"/>
        <v>14400</v>
      </c>
      <c r="Q29" s="124">
        <f t="shared" si="0"/>
        <v>14400</v>
      </c>
      <c r="R29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0" spans="1:18" s="108" customFormat="1" ht="43.5" customHeight="1" x14ac:dyDescent="0.25">
      <c r="A30" s="18"/>
      <c r="B30" s="19"/>
      <c r="C30" s="137" t="s">
        <v>71</v>
      </c>
      <c r="D30" s="20" t="s">
        <v>20</v>
      </c>
      <c r="E30" s="116">
        <v>74262</v>
      </c>
      <c r="F30" s="117">
        <v>46119</v>
      </c>
      <c r="G30" s="35" t="s">
        <v>21</v>
      </c>
      <c r="H30" s="118" t="s">
        <v>68</v>
      </c>
      <c r="I30" s="118" t="s">
        <v>73</v>
      </c>
      <c r="J30" s="119">
        <v>25</v>
      </c>
      <c r="K30" s="119"/>
      <c r="L30" s="135"/>
      <c r="M30" s="122">
        <v>4800</v>
      </c>
      <c r="N30" s="122">
        <v>0</v>
      </c>
      <c r="O30" s="164">
        <f t="shared" si="2"/>
        <v>25</v>
      </c>
      <c r="P30" s="123">
        <f t="shared" si="1"/>
        <v>120000</v>
      </c>
      <c r="Q30" s="124">
        <f t="shared" si="0"/>
        <v>120000</v>
      </c>
      <c r="R30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1" spans="1:18" s="108" customFormat="1" ht="31.5" customHeight="1" x14ac:dyDescent="0.25">
      <c r="A31" s="18"/>
      <c r="B31" s="19"/>
      <c r="C31" s="115" t="s">
        <v>74</v>
      </c>
      <c r="D31" s="20" t="s">
        <v>20</v>
      </c>
      <c r="E31" s="116">
        <v>9588</v>
      </c>
      <c r="F31" s="117">
        <v>44726</v>
      </c>
      <c r="G31" s="35" t="s">
        <v>21</v>
      </c>
      <c r="H31" s="118" t="s">
        <v>75</v>
      </c>
      <c r="I31" s="118" t="s">
        <v>76</v>
      </c>
      <c r="J31" s="119">
        <v>1</v>
      </c>
      <c r="K31" s="120"/>
      <c r="L31" s="121"/>
      <c r="M31" s="122">
        <v>11000</v>
      </c>
      <c r="N31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31" s="164">
        <f t="shared" si="2"/>
        <v>1</v>
      </c>
      <c r="P31" s="123">
        <f t="shared" si="1"/>
        <v>11000</v>
      </c>
      <c r="Q31" s="114">
        <f t="shared" si="0"/>
        <v>11000</v>
      </c>
      <c r="R31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2" spans="1:18" s="108" customFormat="1" ht="34.5" customHeight="1" x14ac:dyDescent="0.25">
      <c r="A32" s="18"/>
      <c r="B32" s="19"/>
      <c r="C32" s="115" t="s">
        <v>74</v>
      </c>
      <c r="D32" s="20" t="s">
        <v>20</v>
      </c>
      <c r="E32" s="116">
        <v>17003</v>
      </c>
      <c r="F32" s="117">
        <v>44979</v>
      </c>
      <c r="G32" s="35" t="s">
        <v>21</v>
      </c>
      <c r="H32" s="118" t="s">
        <v>77</v>
      </c>
      <c r="I32" s="118" t="s">
        <v>78</v>
      </c>
      <c r="J32" s="119">
        <v>1</v>
      </c>
      <c r="K32" s="120"/>
      <c r="L32" s="121"/>
      <c r="M32" s="122">
        <v>14485</v>
      </c>
      <c r="N32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32" s="164">
        <f t="shared" si="2"/>
        <v>1</v>
      </c>
      <c r="P32" s="123">
        <f t="shared" si="1"/>
        <v>14485</v>
      </c>
      <c r="Q32" s="114">
        <f t="shared" si="0"/>
        <v>14485</v>
      </c>
      <c r="R32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3" spans="1:18" s="108" customFormat="1" ht="31.5" customHeight="1" x14ac:dyDescent="0.25">
      <c r="A33" s="18"/>
      <c r="B33" s="19"/>
      <c r="C33" s="115" t="s">
        <v>74</v>
      </c>
      <c r="D33" s="20" t="s">
        <v>20</v>
      </c>
      <c r="E33" s="116">
        <v>34009</v>
      </c>
      <c r="F33" s="117">
        <v>45348</v>
      </c>
      <c r="G33" s="35" t="s">
        <v>21</v>
      </c>
      <c r="H33" s="118" t="s">
        <v>79</v>
      </c>
      <c r="I33" s="118" t="s">
        <v>80</v>
      </c>
      <c r="J33" s="119">
        <v>1</v>
      </c>
      <c r="K33" s="120"/>
      <c r="L33" s="121"/>
      <c r="M33" s="122">
        <v>14450</v>
      </c>
      <c r="N33" s="122">
        <v>0</v>
      </c>
      <c r="O33" s="164">
        <f t="shared" si="2"/>
        <v>1</v>
      </c>
      <c r="P33" s="123">
        <f t="shared" si="1"/>
        <v>14450</v>
      </c>
      <c r="Q33" s="124">
        <f t="shared" si="0"/>
        <v>14450</v>
      </c>
      <c r="R33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4" spans="1:18" s="108" customFormat="1" ht="36.75" customHeight="1" x14ac:dyDescent="0.25">
      <c r="A34" s="18"/>
      <c r="B34" s="19"/>
      <c r="C34" s="115" t="s">
        <v>81</v>
      </c>
      <c r="D34" s="20" t="s">
        <v>20</v>
      </c>
      <c r="E34" s="116">
        <v>53265</v>
      </c>
      <c r="F34" s="117">
        <v>45749</v>
      </c>
      <c r="G34" s="35" t="s">
        <v>21</v>
      </c>
      <c r="H34" s="118" t="s">
        <v>82</v>
      </c>
      <c r="I34" s="118" t="s">
        <v>83</v>
      </c>
      <c r="J34" s="119">
        <v>1</v>
      </c>
      <c r="K34" s="119"/>
      <c r="L34" s="121"/>
      <c r="M34" s="122">
        <v>43115</v>
      </c>
      <c r="N34" s="122">
        <v>0</v>
      </c>
      <c r="O34" s="164">
        <f t="shared" si="2"/>
        <v>1</v>
      </c>
      <c r="P34" s="123">
        <f t="shared" si="1"/>
        <v>43115</v>
      </c>
      <c r="Q34" s="124">
        <f t="shared" si="0"/>
        <v>43115</v>
      </c>
      <c r="R34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5" spans="1:18" s="108" customFormat="1" ht="36" customHeight="1" x14ac:dyDescent="0.25">
      <c r="A35" s="18"/>
      <c r="B35" s="19"/>
      <c r="C35" s="115" t="s">
        <v>84</v>
      </c>
      <c r="D35" s="20" t="s">
        <v>20</v>
      </c>
      <c r="E35" s="116">
        <v>64649</v>
      </c>
      <c r="F35" s="117">
        <v>45915</v>
      </c>
      <c r="G35" s="35" t="s">
        <v>21</v>
      </c>
      <c r="H35" s="118" t="s">
        <v>85</v>
      </c>
      <c r="I35" s="118" t="s">
        <v>86</v>
      </c>
      <c r="J35" s="119">
        <v>80</v>
      </c>
      <c r="K35" s="119"/>
      <c r="L35" s="135">
        <v>9</v>
      </c>
      <c r="M35" s="122">
        <v>961.8</v>
      </c>
      <c r="N35" s="122">
        <v>0</v>
      </c>
      <c r="O35" s="164">
        <f t="shared" si="2"/>
        <v>71</v>
      </c>
      <c r="P35" s="123">
        <f t="shared" si="1"/>
        <v>68287.8</v>
      </c>
      <c r="Q35" s="124">
        <f t="shared" si="0"/>
        <v>68287.8</v>
      </c>
      <c r="R35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9</v>
      </c>
    </row>
    <row r="36" spans="1:18" s="108" customFormat="1" ht="36" customHeight="1" x14ac:dyDescent="0.25">
      <c r="A36" s="18"/>
      <c r="B36" s="19"/>
      <c r="C36" s="115" t="s">
        <v>87</v>
      </c>
      <c r="D36" s="20" t="s">
        <v>20</v>
      </c>
      <c r="E36" s="116">
        <v>53119</v>
      </c>
      <c r="F36" s="117">
        <v>45768</v>
      </c>
      <c r="G36" s="35" t="s">
        <v>21</v>
      </c>
      <c r="H36" s="118" t="s">
        <v>88</v>
      </c>
      <c r="I36" s="118" t="s">
        <v>89</v>
      </c>
      <c r="J36" s="119">
        <v>2</v>
      </c>
      <c r="K36" s="119"/>
      <c r="L36" s="121"/>
      <c r="M36" s="122">
        <v>920</v>
      </c>
      <c r="N36" s="122">
        <v>0</v>
      </c>
      <c r="O36" s="164">
        <f t="shared" si="2"/>
        <v>2</v>
      </c>
      <c r="P36" s="123">
        <f t="shared" si="1"/>
        <v>1840</v>
      </c>
      <c r="Q36" s="124">
        <f t="shared" si="0"/>
        <v>1840</v>
      </c>
      <c r="R36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7" spans="1:18" s="108" customFormat="1" ht="43.5" customHeight="1" x14ac:dyDescent="0.25">
      <c r="A37" s="18"/>
      <c r="B37" s="19"/>
      <c r="C37" s="115" t="s">
        <v>90</v>
      </c>
      <c r="D37" s="20" t="s">
        <v>20</v>
      </c>
      <c r="E37" s="116">
        <v>63375</v>
      </c>
      <c r="F37" s="117">
        <v>45915</v>
      </c>
      <c r="G37" s="35" t="s">
        <v>21</v>
      </c>
      <c r="H37" s="118" t="s">
        <v>91</v>
      </c>
      <c r="I37" s="118" t="s">
        <v>92</v>
      </c>
      <c r="J37" s="119">
        <v>218</v>
      </c>
      <c r="K37" s="119"/>
      <c r="L37" s="135">
        <v>24</v>
      </c>
      <c r="M37" s="122">
        <v>839</v>
      </c>
      <c r="N37" s="122">
        <v>0</v>
      </c>
      <c r="O37" s="164">
        <f t="shared" si="2"/>
        <v>194</v>
      </c>
      <c r="P37" s="123">
        <f t="shared" si="1"/>
        <v>162766</v>
      </c>
      <c r="Q37" s="124">
        <f t="shared" si="0"/>
        <v>162766</v>
      </c>
      <c r="R3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24</v>
      </c>
    </row>
    <row r="38" spans="1:18" s="108" customFormat="1" ht="43.5" customHeight="1" x14ac:dyDescent="0.25">
      <c r="A38" s="18"/>
      <c r="B38" s="19"/>
      <c r="C38" s="138" t="s">
        <v>93</v>
      </c>
      <c r="D38" s="20" t="s">
        <v>20</v>
      </c>
      <c r="E38" s="116">
        <v>50193</v>
      </c>
      <c r="F38" s="117">
        <v>45719</v>
      </c>
      <c r="G38" s="35" t="s">
        <v>21</v>
      </c>
      <c r="H38" s="118" t="s">
        <v>94</v>
      </c>
      <c r="I38" s="118" t="s">
        <v>95</v>
      </c>
      <c r="J38" s="119">
        <v>1</v>
      </c>
      <c r="K38" s="119"/>
      <c r="L38" s="121">
        <v>1</v>
      </c>
      <c r="M38" s="122">
        <v>33778.99</v>
      </c>
      <c r="N38" s="122">
        <v>0</v>
      </c>
      <c r="O38" s="164">
        <f t="shared" si="2"/>
        <v>0</v>
      </c>
      <c r="P38" s="123">
        <f t="shared" si="1"/>
        <v>0</v>
      </c>
      <c r="Q38" s="124">
        <f t="shared" ref="Q38:Q69" si="3">O38*M38</f>
        <v>0</v>
      </c>
      <c r="R38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39" spans="1:18" s="108" customFormat="1" ht="43.5" customHeight="1" x14ac:dyDescent="0.25">
      <c r="A39" s="18"/>
      <c r="B39" s="19"/>
      <c r="C39" s="138" t="s">
        <v>96</v>
      </c>
      <c r="D39" s="20" t="s">
        <v>20</v>
      </c>
      <c r="E39" s="127">
        <v>77069</v>
      </c>
      <c r="F39" s="128">
        <v>46175</v>
      </c>
      <c r="G39" s="35" t="s">
        <v>21</v>
      </c>
      <c r="H39" s="129" t="s">
        <v>97</v>
      </c>
      <c r="I39" s="129" t="s">
        <v>98</v>
      </c>
      <c r="J39" s="130">
        <v>0</v>
      </c>
      <c r="K39" s="130">
        <v>23</v>
      </c>
      <c r="L39" s="131"/>
      <c r="M39" s="132">
        <v>26145</v>
      </c>
      <c r="N39" s="132">
        <v>0</v>
      </c>
      <c r="O39" s="165">
        <v>23</v>
      </c>
      <c r="P39" s="123">
        <f t="shared" si="1"/>
        <v>601335</v>
      </c>
      <c r="Q39" s="133">
        <f t="shared" si="3"/>
        <v>601335</v>
      </c>
      <c r="R39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40" spans="1:18" s="108" customFormat="1" ht="43.5" customHeight="1" x14ac:dyDescent="0.25">
      <c r="A40" s="18"/>
      <c r="B40" s="19"/>
      <c r="C40" s="138" t="s">
        <v>99</v>
      </c>
      <c r="D40" s="20" t="s">
        <v>20</v>
      </c>
      <c r="E40" s="127">
        <v>77069</v>
      </c>
      <c r="F40" s="128">
        <v>46175</v>
      </c>
      <c r="G40" s="35" t="s">
        <v>21</v>
      </c>
      <c r="H40" s="129" t="s">
        <v>100</v>
      </c>
      <c r="I40" s="129" t="s">
        <v>101</v>
      </c>
      <c r="J40" s="130">
        <v>0</v>
      </c>
      <c r="K40" s="130">
        <v>21</v>
      </c>
      <c r="L40" s="131"/>
      <c r="M40" s="132">
        <v>26145</v>
      </c>
      <c r="N40" s="132">
        <v>0</v>
      </c>
      <c r="O40" s="165">
        <v>21</v>
      </c>
      <c r="P40" s="123">
        <f t="shared" si="1"/>
        <v>549045</v>
      </c>
      <c r="Q40" s="133">
        <f t="shared" si="3"/>
        <v>549045</v>
      </c>
      <c r="R40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41" spans="1:18" s="108" customFormat="1" ht="43.5" customHeight="1" x14ac:dyDescent="0.25">
      <c r="A41" s="18"/>
      <c r="B41" s="19"/>
      <c r="C41" s="138" t="s">
        <v>102</v>
      </c>
      <c r="D41" s="20" t="s">
        <v>20</v>
      </c>
      <c r="E41" s="127">
        <v>77069</v>
      </c>
      <c r="F41" s="128">
        <v>46175</v>
      </c>
      <c r="G41" s="35" t="s">
        <v>21</v>
      </c>
      <c r="H41" s="129" t="s">
        <v>100</v>
      </c>
      <c r="I41" s="129" t="s">
        <v>103</v>
      </c>
      <c r="J41" s="130">
        <v>0</v>
      </c>
      <c r="K41" s="130">
        <v>3</v>
      </c>
      <c r="L41" s="131"/>
      <c r="M41" s="132">
        <v>26145</v>
      </c>
      <c r="N41" s="132">
        <v>0</v>
      </c>
      <c r="O41" s="165">
        <v>3</v>
      </c>
      <c r="P41" s="123">
        <f t="shared" si="1"/>
        <v>78435</v>
      </c>
      <c r="Q41" s="133">
        <f t="shared" si="3"/>
        <v>78435</v>
      </c>
      <c r="R41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42" spans="1:18" s="108" customFormat="1" ht="43.5" customHeight="1" x14ac:dyDescent="0.25">
      <c r="A42" s="18"/>
      <c r="B42" s="19"/>
      <c r="C42" s="138" t="s">
        <v>104</v>
      </c>
      <c r="D42" s="20" t="s">
        <v>20</v>
      </c>
      <c r="E42" s="127">
        <v>77069</v>
      </c>
      <c r="F42" s="128">
        <v>46175</v>
      </c>
      <c r="G42" s="35" t="s">
        <v>21</v>
      </c>
      <c r="H42" s="129" t="s">
        <v>105</v>
      </c>
      <c r="I42" s="129" t="s">
        <v>106</v>
      </c>
      <c r="J42" s="130">
        <v>0</v>
      </c>
      <c r="K42" s="130">
        <v>26</v>
      </c>
      <c r="L42" s="131"/>
      <c r="M42" s="132">
        <v>26145</v>
      </c>
      <c r="N42" s="132">
        <v>0</v>
      </c>
      <c r="O42" s="165">
        <v>26</v>
      </c>
      <c r="P42" s="123">
        <f t="shared" si="1"/>
        <v>679770</v>
      </c>
      <c r="Q42" s="133">
        <f t="shared" si="3"/>
        <v>679770</v>
      </c>
      <c r="R42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43" spans="1:18" s="108" customFormat="1" ht="42" customHeight="1" x14ac:dyDescent="0.25">
      <c r="A43" s="18"/>
      <c r="B43" s="19"/>
      <c r="C43" s="138" t="s">
        <v>104</v>
      </c>
      <c r="D43" s="20" t="s">
        <v>20</v>
      </c>
      <c r="E43" s="116">
        <v>23362</v>
      </c>
      <c r="F43" s="117">
        <v>45070</v>
      </c>
      <c r="G43" s="35" t="s">
        <v>21</v>
      </c>
      <c r="H43" s="118" t="s">
        <v>105</v>
      </c>
      <c r="I43" s="118" t="s">
        <v>107</v>
      </c>
      <c r="J43" s="119">
        <v>1</v>
      </c>
      <c r="K43" s="120"/>
      <c r="L43" s="121">
        <v>1</v>
      </c>
      <c r="M43" s="122">
        <v>19265</v>
      </c>
      <c r="N43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19265</v>
      </c>
      <c r="O43" s="164">
        <f>J43+K43-L43</f>
        <v>0</v>
      </c>
      <c r="P43" s="123">
        <f t="shared" si="1"/>
        <v>0</v>
      </c>
      <c r="Q43" s="124">
        <f t="shared" si="3"/>
        <v>0</v>
      </c>
      <c r="R43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44" spans="1:18" s="108" customFormat="1" ht="38.25" customHeight="1" x14ac:dyDescent="0.25">
      <c r="A44" s="18"/>
      <c r="B44" s="19"/>
      <c r="C44" s="138" t="s">
        <v>104</v>
      </c>
      <c r="D44" s="20" t="s">
        <v>20</v>
      </c>
      <c r="E44" s="116">
        <v>27380</v>
      </c>
      <c r="F44" s="117">
        <v>45196</v>
      </c>
      <c r="G44" s="35" t="s">
        <v>21</v>
      </c>
      <c r="H44" s="118" t="s">
        <v>108</v>
      </c>
      <c r="I44" s="118" t="s">
        <v>109</v>
      </c>
      <c r="J44" s="119">
        <v>3</v>
      </c>
      <c r="K44" s="120"/>
      <c r="L44" s="121">
        <v>1</v>
      </c>
      <c r="M44" s="122">
        <v>19265</v>
      </c>
      <c r="N44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19265</v>
      </c>
      <c r="O44" s="164">
        <f>J44+K44-L44</f>
        <v>2</v>
      </c>
      <c r="P44" s="123">
        <f t="shared" si="1"/>
        <v>38530</v>
      </c>
      <c r="Q44" s="124">
        <f t="shared" si="3"/>
        <v>38530</v>
      </c>
      <c r="R44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45" spans="1:18" s="108" customFormat="1" ht="38.25" customHeight="1" x14ac:dyDescent="0.25">
      <c r="A45" s="18"/>
      <c r="B45" s="19"/>
      <c r="C45" s="138" t="s">
        <v>104</v>
      </c>
      <c r="D45" s="20" t="s">
        <v>20</v>
      </c>
      <c r="E45" s="116">
        <v>31308</v>
      </c>
      <c r="F45" s="117">
        <v>45273</v>
      </c>
      <c r="G45" s="35" t="s">
        <v>21</v>
      </c>
      <c r="H45" s="118" t="s">
        <v>105</v>
      </c>
      <c r="I45" s="118" t="s">
        <v>110</v>
      </c>
      <c r="J45" s="119">
        <v>6</v>
      </c>
      <c r="K45" s="120"/>
      <c r="L45" s="121"/>
      <c r="M45" s="122">
        <v>27208</v>
      </c>
      <c r="N45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45" s="164">
        <f>J45+K45-L45</f>
        <v>6</v>
      </c>
      <c r="P45" s="123">
        <f t="shared" si="1"/>
        <v>163248</v>
      </c>
      <c r="Q45" s="124">
        <f t="shared" si="3"/>
        <v>163248</v>
      </c>
      <c r="R45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46" spans="1:18" s="108" customFormat="1" ht="38.25" customHeight="1" x14ac:dyDescent="0.25">
      <c r="A46" s="18"/>
      <c r="B46" s="19"/>
      <c r="C46" s="138" t="s">
        <v>104</v>
      </c>
      <c r="D46" s="20" t="s">
        <v>20</v>
      </c>
      <c r="E46" s="116">
        <v>38828</v>
      </c>
      <c r="F46" s="117">
        <v>45488</v>
      </c>
      <c r="G46" s="35" t="s">
        <v>21</v>
      </c>
      <c r="H46" s="118" t="s">
        <v>105</v>
      </c>
      <c r="I46" s="118" t="s">
        <v>111</v>
      </c>
      <c r="J46" s="119">
        <v>2</v>
      </c>
      <c r="K46" s="120"/>
      <c r="L46" s="121"/>
      <c r="M46" s="122">
        <v>27208</v>
      </c>
      <c r="N46" s="122">
        <v>0</v>
      </c>
      <c r="O46" s="164">
        <f>J46+K46-L46</f>
        <v>2</v>
      </c>
      <c r="P46" s="123">
        <f t="shared" si="1"/>
        <v>54416</v>
      </c>
      <c r="Q46" s="124">
        <f t="shared" si="3"/>
        <v>54416</v>
      </c>
      <c r="R46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47" spans="1:18" s="108" customFormat="1" ht="38.25" customHeight="1" x14ac:dyDescent="0.25">
      <c r="A47" s="18"/>
      <c r="B47" s="19"/>
      <c r="C47" s="138" t="s">
        <v>104</v>
      </c>
      <c r="D47" s="20" t="s">
        <v>20</v>
      </c>
      <c r="E47" s="116">
        <v>50159</v>
      </c>
      <c r="F47" s="117">
        <v>45719</v>
      </c>
      <c r="G47" s="35" t="s">
        <v>21</v>
      </c>
      <c r="H47" s="118" t="s">
        <v>105</v>
      </c>
      <c r="I47" s="118" t="s">
        <v>112</v>
      </c>
      <c r="J47" s="119">
        <v>12</v>
      </c>
      <c r="K47" s="119"/>
      <c r="L47" s="121"/>
      <c r="M47" s="122">
        <v>33149.99</v>
      </c>
      <c r="N47" s="122">
        <v>0</v>
      </c>
      <c r="O47" s="164">
        <f>J47+K47-L47</f>
        <v>12</v>
      </c>
      <c r="P47" s="123">
        <f t="shared" si="1"/>
        <v>397799.88</v>
      </c>
      <c r="Q47" s="124">
        <f t="shared" si="3"/>
        <v>397799.88</v>
      </c>
      <c r="R4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48" spans="1:18" s="108" customFormat="1" ht="38.25" customHeight="1" x14ac:dyDescent="0.25">
      <c r="A48" s="18"/>
      <c r="B48" s="19"/>
      <c r="C48" s="138" t="s">
        <v>113</v>
      </c>
      <c r="D48" s="20" t="s">
        <v>20</v>
      </c>
      <c r="E48" s="127">
        <v>77069</v>
      </c>
      <c r="F48" s="128">
        <v>46175</v>
      </c>
      <c r="G48" s="35" t="s">
        <v>21</v>
      </c>
      <c r="H48" s="129" t="s">
        <v>114</v>
      </c>
      <c r="I48" s="129" t="s">
        <v>115</v>
      </c>
      <c r="J48" s="130">
        <v>0</v>
      </c>
      <c r="K48" s="130">
        <v>26</v>
      </c>
      <c r="L48" s="131"/>
      <c r="M48" s="132">
        <v>26145</v>
      </c>
      <c r="N48" s="132">
        <v>0</v>
      </c>
      <c r="O48" s="165">
        <v>26</v>
      </c>
      <c r="P48" s="123">
        <f t="shared" si="1"/>
        <v>679770</v>
      </c>
      <c r="Q48" s="133">
        <f t="shared" si="3"/>
        <v>679770</v>
      </c>
      <c r="R48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49" spans="1:18" s="108" customFormat="1" ht="38.25" customHeight="1" x14ac:dyDescent="0.25">
      <c r="A49" s="18"/>
      <c r="B49" s="19"/>
      <c r="C49" s="138" t="s">
        <v>113</v>
      </c>
      <c r="D49" s="20" t="s">
        <v>20</v>
      </c>
      <c r="E49" s="116">
        <v>23362</v>
      </c>
      <c r="F49" s="117">
        <v>45070</v>
      </c>
      <c r="G49" s="35" t="s">
        <v>21</v>
      </c>
      <c r="H49" s="118" t="s">
        <v>114</v>
      </c>
      <c r="I49" s="118" t="s">
        <v>116</v>
      </c>
      <c r="J49" s="119">
        <v>2</v>
      </c>
      <c r="K49" s="120"/>
      <c r="L49" s="121"/>
      <c r="M49" s="122">
        <v>19265</v>
      </c>
      <c r="N49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49" s="164">
        <f>J49+K49-L49</f>
        <v>2</v>
      </c>
      <c r="P49" s="123">
        <f t="shared" si="1"/>
        <v>38530</v>
      </c>
      <c r="Q49" s="124">
        <f t="shared" si="3"/>
        <v>38530</v>
      </c>
      <c r="R49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50" spans="1:18" s="108" customFormat="1" ht="38.25" customHeight="1" x14ac:dyDescent="0.25">
      <c r="A50" s="18"/>
      <c r="B50" s="19"/>
      <c r="C50" s="138" t="s">
        <v>113</v>
      </c>
      <c r="D50" s="20" t="s">
        <v>20</v>
      </c>
      <c r="E50" s="116">
        <v>27380</v>
      </c>
      <c r="F50" s="117">
        <v>45196</v>
      </c>
      <c r="G50" s="35" t="s">
        <v>21</v>
      </c>
      <c r="H50" s="118" t="s">
        <v>114</v>
      </c>
      <c r="I50" s="118" t="s">
        <v>117</v>
      </c>
      <c r="J50" s="119">
        <v>6</v>
      </c>
      <c r="K50" s="120"/>
      <c r="L50" s="121">
        <v>2</v>
      </c>
      <c r="M50" s="122">
        <v>19265</v>
      </c>
      <c r="N50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38530</v>
      </c>
      <c r="O50" s="164">
        <f>J50+K50-L50</f>
        <v>4</v>
      </c>
      <c r="P50" s="123">
        <f t="shared" si="1"/>
        <v>77060</v>
      </c>
      <c r="Q50" s="124">
        <f t="shared" si="3"/>
        <v>77060</v>
      </c>
      <c r="R50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2</v>
      </c>
    </row>
    <row r="51" spans="1:18" s="108" customFormat="1" ht="38.25" customHeight="1" x14ac:dyDescent="0.25">
      <c r="A51" s="18"/>
      <c r="B51" s="19"/>
      <c r="C51" s="138" t="s">
        <v>113</v>
      </c>
      <c r="D51" s="20" t="s">
        <v>20</v>
      </c>
      <c r="E51" s="116">
        <v>31308</v>
      </c>
      <c r="F51" s="117">
        <v>45273</v>
      </c>
      <c r="G51" s="35" t="s">
        <v>21</v>
      </c>
      <c r="H51" s="118" t="s">
        <v>114</v>
      </c>
      <c r="I51" s="118" t="s">
        <v>118</v>
      </c>
      <c r="J51" s="119">
        <v>6</v>
      </c>
      <c r="K51" s="120"/>
      <c r="L51" s="121"/>
      <c r="M51" s="122">
        <v>27208</v>
      </c>
      <c r="N51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51" s="164">
        <f>J51+K51-L51</f>
        <v>6</v>
      </c>
      <c r="P51" s="123">
        <f t="shared" si="1"/>
        <v>163248</v>
      </c>
      <c r="Q51" s="124">
        <f t="shared" si="3"/>
        <v>163248</v>
      </c>
      <c r="R51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52" spans="1:18" s="108" customFormat="1" ht="38.25" customHeight="1" x14ac:dyDescent="0.25">
      <c r="A52" s="18"/>
      <c r="B52" s="19"/>
      <c r="C52" s="138" t="s">
        <v>113</v>
      </c>
      <c r="D52" s="20" t="s">
        <v>20</v>
      </c>
      <c r="E52" s="116">
        <v>38828</v>
      </c>
      <c r="F52" s="117">
        <v>45488</v>
      </c>
      <c r="G52" s="35" t="s">
        <v>21</v>
      </c>
      <c r="H52" s="118" t="s">
        <v>114</v>
      </c>
      <c r="I52" s="118" t="s">
        <v>119</v>
      </c>
      <c r="J52" s="119">
        <v>3</v>
      </c>
      <c r="K52" s="120"/>
      <c r="L52" s="121"/>
      <c r="M52" s="122">
        <v>27208</v>
      </c>
      <c r="N52" s="122">
        <v>0</v>
      </c>
      <c r="O52" s="164">
        <f>J52+K52-L52</f>
        <v>3</v>
      </c>
      <c r="P52" s="123">
        <f t="shared" si="1"/>
        <v>81624</v>
      </c>
      <c r="Q52" s="124">
        <f t="shared" si="3"/>
        <v>81624</v>
      </c>
      <c r="R52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53" spans="1:18" s="108" customFormat="1" ht="38.25" customHeight="1" x14ac:dyDescent="0.25">
      <c r="A53" s="18"/>
      <c r="B53" s="19"/>
      <c r="C53" s="138" t="s">
        <v>113</v>
      </c>
      <c r="D53" s="20" t="s">
        <v>20</v>
      </c>
      <c r="E53" s="116">
        <v>50159</v>
      </c>
      <c r="F53" s="117">
        <v>45719</v>
      </c>
      <c r="G53" s="35" t="s">
        <v>21</v>
      </c>
      <c r="H53" s="118" t="s">
        <v>114</v>
      </c>
      <c r="I53" s="118" t="s">
        <v>120</v>
      </c>
      <c r="J53" s="119">
        <v>14</v>
      </c>
      <c r="K53" s="119"/>
      <c r="L53" s="121"/>
      <c r="M53" s="122">
        <v>33149.99</v>
      </c>
      <c r="N53" s="122">
        <v>0</v>
      </c>
      <c r="O53" s="164">
        <f>J53+K53-L53</f>
        <v>14</v>
      </c>
      <c r="P53" s="123">
        <f t="shared" si="1"/>
        <v>464099.86</v>
      </c>
      <c r="Q53" s="124">
        <f t="shared" si="3"/>
        <v>464099.86</v>
      </c>
      <c r="R53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54" spans="1:18" s="108" customFormat="1" ht="38.25" customHeight="1" x14ac:dyDescent="0.25">
      <c r="A54" s="18"/>
      <c r="B54" s="19"/>
      <c r="C54" s="138" t="s">
        <v>121</v>
      </c>
      <c r="D54" s="20" t="s">
        <v>20</v>
      </c>
      <c r="E54" s="127">
        <v>77069</v>
      </c>
      <c r="F54" s="128">
        <v>46175</v>
      </c>
      <c r="G54" s="35" t="s">
        <v>21</v>
      </c>
      <c r="H54" s="129" t="s">
        <v>122</v>
      </c>
      <c r="I54" s="129" t="s">
        <v>106</v>
      </c>
      <c r="J54" s="130">
        <v>0</v>
      </c>
      <c r="K54" s="130">
        <v>8</v>
      </c>
      <c r="L54" s="131"/>
      <c r="M54" s="132">
        <v>26145</v>
      </c>
      <c r="N54" s="132">
        <v>0</v>
      </c>
      <c r="O54" s="165">
        <v>8</v>
      </c>
      <c r="P54" s="123">
        <f t="shared" si="1"/>
        <v>209160</v>
      </c>
      <c r="Q54" s="133">
        <f t="shared" si="3"/>
        <v>209160</v>
      </c>
      <c r="R54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55" spans="1:18" s="108" customFormat="1" ht="38.25" customHeight="1" x14ac:dyDescent="0.25">
      <c r="A55" s="18"/>
      <c r="B55" s="19"/>
      <c r="C55" s="138" t="s">
        <v>121</v>
      </c>
      <c r="D55" s="20" t="s">
        <v>20</v>
      </c>
      <c r="E55" s="116">
        <v>10556</v>
      </c>
      <c r="F55" s="117">
        <v>44775</v>
      </c>
      <c r="G55" s="35" t="s">
        <v>21</v>
      </c>
      <c r="H55" s="118" t="s">
        <v>122</v>
      </c>
      <c r="I55" s="118" t="s">
        <v>123</v>
      </c>
      <c r="J55" s="119">
        <v>1</v>
      </c>
      <c r="K55" s="120"/>
      <c r="L55" s="121"/>
      <c r="M55" s="122">
        <v>13800</v>
      </c>
      <c r="N55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55" s="164">
        <f>J55+K55-L55</f>
        <v>1</v>
      </c>
      <c r="P55" s="123">
        <f t="shared" si="1"/>
        <v>13800</v>
      </c>
      <c r="Q55" s="114">
        <f t="shared" si="3"/>
        <v>13800</v>
      </c>
      <c r="R55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56" spans="1:18" s="108" customFormat="1" ht="38.25" customHeight="1" x14ac:dyDescent="0.25">
      <c r="A56" s="18"/>
      <c r="B56" s="19"/>
      <c r="C56" s="138" t="s">
        <v>121</v>
      </c>
      <c r="D56" s="20" t="s">
        <v>20</v>
      </c>
      <c r="E56" s="116">
        <v>31308</v>
      </c>
      <c r="F56" s="117">
        <v>45273</v>
      </c>
      <c r="G56" s="35" t="s">
        <v>21</v>
      </c>
      <c r="H56" s="118" t="s">
        <v>122</v>
      </c>
      <c r="I56" s="118" t="s">
        <v>124</v>
      </c>
      <c r="J56" s="119">
        <v>3</v>
      </c>
      <c r="K56" s="120"/>
      <c r="L56" s="121"/>
      <c r="M56" s="122">
        <v>27208</v>
      </c>
      <c r="N56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56" s="164">
        <f>J56+K56-L56</f>
        <v>3</v>
      </c>
      <c r="P56" s="123">
        <f t="shared" si="1"/>
        <v>81624</v>
      </c>
      <c r="Q56" s="124">
        <f t="shared" si="3"/>
        <v>81624</v>
      </c>
      <c r="R56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57" spans="1:18" s="108" customFormat="1" ht="38.25" customHeight="1" x14ac:dyDescent="0.25">
      <c r="A57" s="18"/>
      <c r="B57" s="19"/>
      <c r="C57" s="138" t="s">
        <v>121</v>
      </c>
      <c r="D57" s="20" t="s">
        <v>20</v>
      </c>
      <c r="E57" s="116">
        <v>50159</v>
      </c>
      <c r="F57" s="117">
        <v>45719</v>
      </c>
      <c r="G57" s="35" t="s">
        <v>21</v>
      </c>
      <c r="H57" s="118" t="s">
        <v>122</v>
      </c>
      <c r="I57" s="118" t="s">
        <v>125</v>
      </c>
      <c r="J57" s="119">
        <v>7</v>
      </c>
      <c r="K57" s="119"/>
      <c r="L57" s="121"/>
      <c r="M57" s="122">
        <v>33149.99</v>
      </c>
      <c r="N57" s="122">
        <v>0</v>
      </c>
      <c r="O57" s="164">
        <f>J57+K57-L57</f>
        <v>7</v>
      </c>
      <c r="P57" s="123">
        <f t="shared" si="1"/>
        <v>232049.93</v>
      </c>
      <c r="Q57" s="124">
        <f t="shared" si="3"/>
        <v>232049.93</v>
      </c>
      <c r="R5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58" spans="1:18" s="108" customFormat="1" ht="38.25" customHeight="1" x14ac:dyDescent="0.25">
      <c r="A58" s="18"/>
      <c r="B58" s="19"/>
      <c r="C58" s="138" t="s">
        <v>126</v>
      </c>
      <c r="D58" s="20" t="s">
        <v>20</v>
      </c>
      <c r="E58" s="116">
        <v>50159</v>
      </c>
      <c r="F58" s="117">
        <v>45719</v>
      </c>
      <c r="G58" s="35" t="s">
        <v>21</v>
      </c>
      <c r="H58" s="118" t="s">
        <v>127</v>
      </c>
      <c r="I58" s="118" t="s">
        <v>128</v>
      </c>
      <c r="J58" s="119">
        <v>2</v>
      </c>
      <c r="K58" s="119"/>
      <c r="L58" s="121"/>
      <c r="M58" s="122">
        <v>33149.99</v>
      </c>
      <c r="N58" s="122">
        <v>0</v>
      </c>
      <c r="O58" s="164">
        <f>J58+K58-L58</f>
        <v>2</v>
      </c>
      <c r="P58" s="123">
        <f t="shared" si="1"/>
        <v>66299.98</v>
      </c>
      <c r="Q58" s="124">
        <f t="shared" si="3"/>
        <v>66299.98</v>
      </c>
      <c r="R58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59" spans="1:18" s="108" customFormat="1" ht="38.25" customHeight="1" x14ac:dyDescent="0.25">
      <c r="A59" s="18"/>
      <c r="B59" s="19"/>
      <c r="C59" s="138" t="s">
        <v>126</v>
      </c>
      <c r="D59" s="20" t="s">
        <v>20</v>
      </c>
      <c r="E59" s="127">
        <v>77069</v>
      </c>
      <c r="F59" s="128">
        <v>46175</v>
      </c>
      <c r="G59" s="35" t="s">
        <v>21</v>
      </c>
      <c r="H59" s="129" t="s">
        <v>127</v>
      </c>
      <c r="I59" s="129" t="s">
        <v>129</v>
      </c>
      <c r="J59" s="130">
        <v>0</v>
      </c>
      <c r="K59" s="130">
        <v>3</v>
      </c>
      <c r="L59" s="131"/>
      <c r="M59" s="132">
        <v>26145</v>
      </c>
      <c r="N59" s="132">
        <v>0</v>
      </c>
      <c r="O59" s="165">
        <v>3</v>
      </c>
      <c r="P59" s="123">
        <f t="shared" si="1"/>
        <v>78435</v>
      </c>
      <c r="Q59" s="133">
        <f t="shared" si="3"/>
        <v>78435</v>
      </c>
      <c r="R59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60" spans="1:18" s="108" customFormat="1" ht="38.25" customHeight="1" x14ac:dyDescent="0.25">
      <c r="A60" s="18"/>
      <c r="B60" s="19"/>
      <c r="C60" s="138" t="s">
        <v>130</v>
      </c>
      <c r="D60" s="20" t="s">
        <v>20</v>
      </c>
      <c r="E60" s="116">
        <v>62757</v>
      </c>
      <c r="F60" s="117">
        <v>45915</v>
      </c>
      <c r="G60" s="35" t="s">
        <v>21</v>
      </c>
      <c r="H60" s="118" t="s">
        <v>131</v>
      </c>
      <c r="I60" s="118" t="s">
        <v>132</v>
      </c>
      <c r="J60" s="119">
        <v>30</v>
      </c>
      <c r="K60" s="119"/>
      <c r="L60" s="135">
        <v>8</v>
      </c>
      <c r="M60" s="122">
        <v>5825</v>
      </c>
      <c r="N60" s="122">
        <v>0</v>
      </c>
      <c r="O60" s="164">
        <f>J60+K60-L60</f>
        <v>22</v>
      </c>
      <c r="P60" s="123">
        <f t="shared" si="1"/>
        <v>128150</v>
      </c>
      <c r="Q60" s="139">
        <f t="shared" si="3"/>
        <v>128150</v>
      </c>
      <c r="R60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8</v>
      </c>
    </row>
    <row r="61" spans="1:18" s="108" customFormat="1" ht="39.75" customHeight="1" x14ac:dyDescent="0.25">
      <c r="A61" s="18"/>
      <c r="B61" s="22"/>
      <c r="C61" s="115" t="s">
        <v>133</v>
      </c>
      <c r="D61" s="20" t="s">
        <v>20</v>
      </c>
      <c r="E61" s="116">
        <v>48906</v>
      </c>
      <c r="F61" s="117">
        <v>45686</v>
      </c>
      <c r="G61" s="35" t="s">
        <v>21</v>
      </c>
      <c r="H61" s="140" t="s">
        <v>134</v>
      </c>
      <c r="I61" s="118" t="s">
        <v>135</v>
      </c>
      <c r="J61" s="119">
        <v>4</v>
      </c>
      <c r="K61" s="119"/>
      <c r="L61" s="121"/>
      <c r="M61" s="122">
        <v>17550</v>
      </c>
      <c r="N61" s="122">
        <v>0</v>
      </c>
      <c r="O61" s="164">
        <f>J61+K61-L61</f>
        <v>4</v>
      </c>
      <c r="P61" s="123">
        <f t="shared" si="1"/>
        <v>70200</v>
      </c>
      <c r="Q61" s="124">
        <f t="shared" si="3"/>
        <v>70200</v>
      </c>
      <c r="R61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62" spans="1:18" s="108" customFormat="1" ht="42.75" customHeight="1" x14ac:dyDescent="0.25">
      <c r="A62" s="18"/>
      <c r="B62" s="19"/>
      <c r="C62" s="138" t="s">
        <v>136</v>
      </c>
      <c r="D62" s="21" t="s">
        <v>137</v>
      </c>
      <c r="E62" s="116">
        <v>23461</v>
      </c>
      <c r="F62" s="117">
        <v>45061</v>
      </c>
      <c r="G62" s="35" t="s">
        <v>21</v>
      </c>
      <c r="H62" s="118"/>
      <c r="I62" s="118"/>
      <c r="J62" s="119">
        <v>8</v>
      </c>
      <c r="K62" s="120"/>
      <c r="L62" s="121"/>
      <c r="M62" s="122">
        <v>0</v>
      </c>
      <c r="N62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62" s="164">
        <f>J62+K62-L62</f>
        <v>8</v>
      </c>
      <c r="P62" s="123">
        <f t="shared" si="1"/>
        <v>0</v>
      </c>
      <c r="Q62" s="124">
        <f t="shared" si="3"/>
        <v>0</v>
      </c>
      <c r="R62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63" spans="1:18" s="108" customFormat="1" ht="42.75" customHeight="1" x14ac:dyDescent="0.25">
      <c r="A63" s="18"/>
      <c r="B63" s="19"/>
      <c r="C63" s="137" t="s">
        <v>138</v>
      </c>
      <c r="D63" s="20" t="s">
        <v>20</v>
      </c>
      <c r="E63" s="116">
        <v>30426</v>
      </c>
      <c r="F63" s="117">
        <v>45266</v>
      </c>
      <c r="G63" s="35" t="s">
        <v>21</v>
      </c>
      <c r="H63" s="118" t="s">
        <v>139</v>
      </c>
      <c r="I63" s="118" t="s">
        <v>140</v>
      </c>
      <c r="J63" s="119">
        <v>4</v>
      </c>
      <c r="K63" s="120"/>
      <c r="L63" s="121"/>
      <c r="M63" s="122">
        <v>7845.15</v>
      </c>
      <c r="N63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63" s="164">
        <f>J63+K63-L63</f>
        <v>4</v>
      </c>
      <c r="P63" s="123">
        <f t="shared" si="1"/>
        <v>31380.6</v>
      </c>
      <c r="Q63" s="124">
        <f t="shared" si="3"/>
        <v>31380.6</v>
      </c>
      <c r="R63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64" spans="1:18" s="108" customFormat="1" ht="49.5" customHeight="1" x14ac:dyDescent="0.25">
      <c r="A64" s="18"/>
      <c r="B64" s="19"/>
      <c r="C64" s="141" t="s">
        <v>141</v>
      </c>
      <c r="D64" s="20" t="s">
        <v>20</v>
      </c>
      <c r="E64" s="116">
        <v>74477</v>
      </c>
      <c r="F64" s="117">
        <v>46119</v>
      </c>
      <c r="G64" s="35" t="s">
        <v>21</v>
      </c>
      <c r="H64" s="118" t="s">
        <v>142</v>
      </c>
      <c r="I64" s="118" t="s">
        <v>143</v>
      </c>
      <c r="J64" s="119">
        <v>271</v>
      </c>
      <c r="K64" s="119"/>
      <c r="L64" s="135">
        <v>72</v>
      </c>
      <c r="M64" s="122">
        <v>121.99</v>
      </c>
      <c r="N64" s="122">
        <v>0</v>
      </c>
      <c r="O64" s="164">
        <f>J64+K64-L64</f>
        <v>199</v>
      </c>
      <c r="P64" s="123">
        <f t="shared" si="1"/>
        <v>24276.01</v>
      </c>
      <c r="Q64" s="124">
        <f t="shared" si="3"/>
        <v>24276.01</v>
      </c>
      <c r="R64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72</v>
      </c>
    </row>
    <row r="65" spans="1:18" s="108" customFormat="1" ht="49.5" customHeight="1" x14ac:dyDescent="0.25">
      <c r="A65" s="18"/>
      <c r="B65" s="19"/>
      <c r="C65" s="141" t="s">
        <v>141</v>
      </c>
      <c r="D65" s="20" t="s">
        <v>20</v>
      </c>
      <c r="E65" s="127">
        <v>80544</v>
      </c>
      <c r="F65" s="128">
        <v>46175</v>
      </c>
      <c r="G65" s="35" t="s">
        <v>21</v>
      </c>
      <c r="H65" s="129" t="s">
        <v>142</v>
      </c>
      <c r="I65" s="129" t="s">
        <v>144</v>
      </c>
      <c r="J65" s="130">
        <v>0</v>
      </c>
      <c r="K65" s="130">
        <v>12</v>
      </c>
      <c r="L65" s="131"/>
      <c r="M65" s="132">
        <v>121.99</v>
      </c>
      <c r="N65" s="132">
        <v>0</v>
      </c>
      <c r="O65" s="165">
        <v>12</v>
      </c>
      <c r="P65" s="123">
        <f t="shared" si="1"/>
        <v>1463.8799999999999</v>
      </c>
      <c r="Q65" s="133">
        <f t="shared" si="3"/>
        <v>1463.8799999999999</v>
      </c>
      <c r="R65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66" spans="1:18" s="108" customFormat="1" ht="114" customHeight="1" x14ac:dyDescent="0.25">
      <c r="A66" s="18"/>
      <c r="B66" s="23"/>
      <c r="C66" s="138" t="s">
        <v>145</v>
      </c>
      <c r="D66" s="20" t="s">
        <v>20</v>
      </c>
      <c r="E66" s="116">
        <v>67284</v>
      </c>
      <c r="F66" s="117">
        <v>45959</v>
      </c>
      <c r="G66" s="35" t="s">
        <v>146</v>
      </c>
      <c r="H66" s="118" t="s">
        <v>147</v>
      </c>
      <c r="I66" s="118" t="s">
        <v>148</v>
      </c>
      <c r="J66" s="119">
        <v>1</v>
      </c>
      <c r="K66" s="119"/>
      <c r="L66" s="135"/>
      <c r="M66" s="122">
        <v>99664.23</v>
      </c>
      <c r="N66" s="122">
        <v>0</v>
      </c>
      <c r="O66" s="164">
        <f t="shared" ref="O66:O99" si="4">J66+K66-L66</f>
        <v>1</v>
      </c>
      <c r="P66" s="123">
        <f t="shared" si="1"/>
        <v>99664.23</v>
      </c>
      <c r="Q66" s="124">
        <f t="shared" si="3"/>
        <v>99664.23</v>
      </c>
      <c r="R66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67" spans="1:18" s="108" customFormat="1" ht="95.25" customHeight="1" x14ac:dyDescent="0.25">
      <c r="A67" s="18"/>
      <c r="B67" s="23"/>
      <c r="C67" s="138" t="s">
        <v>149</v>
      </c>
      <c r="D67" s="20" t="s">
        <v>20</v>
      </c>
      <c r="E67" s="116">
        <v>70109</v>
      </c>
      <c r="F67" s="117">
        <v>46028</v>
      </c>
      <c r="G67" s="35" t="s">
        <v>146</v>
      </c>
      <c r="H67" s="118" t="s">
        <v>150</v>
      </c>
      <c r="I67" s="118" t="s">
        <v>151</v>
      </c>
      <c r="J67" s="119">
        <v>20</v>
      </c>
      <c r="K67" s="119"/>
      <c r="L67" s="135"/>
      <c r="M67" s="122">
        <v>28922.17</v>
      </c>
      <c r="N67" s="122">
        <v>0</v>
      </c>
      <c r="O67" s="164">
        <f t="shared" si="4"/>
        <v>20</v>
      </c>
      <c r="P67" s="123">
        <f t="shared" si="1"/>
        <v>578443.39999999991</v>
      </c>
      <c r="Q67" s="124">
        <f t="shared" si="3"/>
        <v>578443.39999999991</v>
      </c>
      <c r="R6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68" spans="1:18" s="108" customFormat="1" ht="87.75" customHeight="1" x14ac:dyDescent="0.25">
      <c r="A68" s="24"/>
      <c r="B68" s="23"/>
      <c r="C68" s="138" t="s">
        <v>152</v>
      </c>
      <c r="D68" s="20" t="s">
        <v>20</v>
      </c>
      <c r="E68" s="116">
        <v>72649</v>
      </c>
      <c r="F68" s="117">
        <v>46070</v>
      </c>
      <c r="G68" s="35" t="s">
        <v>146</v>
      </c>
      <c r="H68" s="118" t="s">
        <v>153</v>
      </c>
      <c r="I68" s="118" t="s">
        <v>154</v>
      </c>
      <c r="J68" s="119">
        <v>27</v>
      </c>
      <c r="K68" s="119"/>
      <c r="L68" s="135">
        <v>6</v>
      </c>
      <c r="M68" s="122">
        <v>28815.48</v>
      </c>
      <c r="N68" s="122">
        <v>0</v>
      </c>
      <c r="O68" s="164">
        <f t="shared" si="4"/>
        <v>21</v>
      </c>
      <c r="P68" s="123">
        <f t="shared" si="1"/>
        <v>605125.07999999996</v>
      </c>
      <c r="Q68" s="124">
        <f t="shared" si="3"/>
        <v>605125.07999999996</v>
      </c>
      <c r="R68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6</v>
      </c>
    </row>
    <row r="69" spans="1:18" s="108" customFormat="1" ht="81.75" customHeight="1" x14ac:dyDescent="0.25">
      <c r="A69" s="24"/>
      <c r="B69" s="19"/>
      <c r="C69" s="137" t="s">
        <v>155</v>
      </c>
      <c r="D69" s="20" t="s">
        <v>20</v>
      </c>
      <c r="E69" s="116">
        <v>70905</v>
      </c>
      <c r="F69" s="117">
        <v>46042</v>
      </c>
      <c r="G69" s="35" t="s">
        <v>146</v>
      </c>
      <c r="H69" s="118" t="s">
        <v>156</v>
      </c>
      <c r="I69" s="118" t="s">
        <v>154</v>
      </c>
      <c r="J69" s="119">
        <v>6</v>
      </c>
      <c r="K69" s="119"/>
      <c r="L69" s="135"/>
      <c r="M69" s="122">
        <v>45089.16</v>
      </c>
      <c r="N69" s="122">
        <v>0</v>
      </c>
      <c r="O69" s="164">
        <f t="shared" si="4"/>
        <v>6</v>
      </c>
      <c r="P69" s="123">
        <f t="shared" si="1"/>
        <v>270534.96000000002</v>
      </c>
      <c r="Q69" s="124">
        <f t="shared" si="3"/>
        <v>270534.96000000002</v>
      </c>
      <c r="R69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70" spans="1:18" s="108" customFormat="1" ht="103.5" customHeight="1" x14ac:dyDescent="0.25">
      <c r="A70" s="24"/>
      <c r="B70" s="23"/>
      <c r="C70" s="138" t="s">
        <v>157</v>
      </c>
      <c r="D70" s="20" t="s">
        <v>20</v>
      </c>
      <c r="E70" s="116">
        <v>74801</v>
      </c>
      <c r="F70" s="117">
        <v>46105</v>
      </c>
      <c r="G70" s="35" t="s">
        <v>146</v>
      </c>
      <c r="H70" s="118" t="s">
        <v>150</v>
      </c>
      <c r="I70" s="118" t="s">
        <v>154</v>
      </c>
      <c r="J70" s="119">
        <v>77</v>
      </c>
      <c r="K70" s="119"/>
      <c r="L70" s="135">
        <v>5</v>
      </c>
      <c r="M70" s="122">
        <v>28922.17</v>
      </c>
      <c r="N70" s="122">
        <v>0</v>
      </c>
      <c r="O70" s="164">
        <f t="shared" si="4"/>
        <v>72</v>
      </c>
      <c r="P70" s="123">
        <f t="shared" si="1"/>
        <v>2082396.2399999998</v>
      </c>
      <c r="Q70" s="124">
        <f t="shared" ref="Q70:Q101" si="5">O70*M70</f>
        <v>2082396.2399999998</v>
      </c>
      <c r="R70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5</v>
      </c>
    </row>
    <row r="71" spans="1:18" s="108" customFormat="1" ht="69.75" customHeight="1" x14ac:dyDescent="0.25">
      <c r="A71" s="24"/>
      <c r="B71" s="19"/>
      <c r="C71" s="138" t="s">
        <v>158</v>
      </c>
      <c r="D71" s="20" t="s">
        <v>20</v>
      </c>
      <c r="E71" s="116">
        <v>71189</v>
      </c>
      <c r="F71" s="117">
        <v>45677</v>
      </c>
      <c r="G71" s="35" t="s">
        <v>21</v>
      </c>
      <c r="H71" s="118" t="s">
        <v>159</v>
      </c>
      <c r="I71" s="118" t="s">
        <v>160</v>
      </c>
      <c r="J71" s="119">
        <v>3</v>
      </c>
      <c r="K71" s="119"/>
      <c r="L71" s="135"/>
      <c r="M71" s="122">
        <v>23927.71</v>
      </c>
      <c r="N71" s="122">
        <v>0</v>
      </c>
      <c r="O71" s="164">
        <f t="shared" si="4"/>
        <v>3</v>
      </c>
      <c r="P71" s="123">
        <f t="shared" ref="P71:P134" si="6">O71*M71</f>
        <v>71783.13</v>
      </c>
      <c r="Q71" s="124">
        <f t="shared" si="5"/>
        <v>71783.13</v>
      </c>
      <c r="R71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72" spans="1:18" s="108" customFormat="1" ht="84" customHeight="1" x14ac:dyDescent="0.25">
      <c r="A72" s="24"/>
      <c r="B72" s="19"/>
      <c r="C72" s="138" t="s">
        <v>161</v>
      </c>
      <c r="D72" s="20" t="s">
        <v>20</v>
      </c>
      <c r="E72" s="116">
        <v>59465</v>
      </c>
      <c r="F72" s="117">
        <v>45833</v>
      </c>
      <c r="G72" s="35" t="s">
        <v>146</v>
      </c>
      <c r="H72" s="118" t="s">
        <v>162</v>
      </c>
      <c r="I72" s="118" t="s">
        <v>23</v>
      </c>
      <c r="J72" s="119">
        <v>3</v>
      </c>
      <c r="K72" s="119"/>
      <c r="L72" s="121">
        <v>2</v>
      </c>
      <c r="M72" s="122">
        <v>34385.26</v>
      </c>
      <c r="N72" s="122">
        <v>0</v>
      </c>
      <c r="O72" s="164">
        <f t="shared" si="4"/>
        <v>1</v>
      </c>
      <c r="P72" s="123">
        <f t="shared" si="6"/>
        <v>34385.26</v>
      </c>
      <c r="Q72" s="124">
        <f t="shared" si="5"/>
        <v>34385.26</v>
      </c>
      <c r="R72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2</v>
      </c>
    </row>
    <row r="73" spans="1:18" s="108" customFormat="1" ht="84" customHeight="1" x14ac:dyDescent="0.25">
      <c r="A73" s="24"/>
      <c r="B73" s="19"/>
      <c r="C73" s="138" t="s">
        <v>163</v>
      </c>
      <c r="D73" s="20" t="s">
        <v>20</v>
      </c>
      <c r="E73" s="116">
        <v>78281</v>
      </c>
      <c r="F73" s="117">
        <v>46154</v>
      </c>
      <c r="G73" s="35" t="s">
        <v>146</v>
      </c>
      <c r="H73" s="118" t="s">
        <v>164</v>
      </c>
      <c r="I73" s="118" t="s">
        <v>165</v>
      </c>
      <c r="J73" s="119">
        <v>3</v>
      </c>
      <c r="K73" s="119"/>
      <c r="L73" s="135"/>
      <c r="M73" s="122">
        <v>29250</v>
      </c>
      <c r="N73" s="122">
        <v>0</v>
      </c>
      <c r="O73" s="164">
        <f t="shared" si="4"/>
        <v>3</v>
      </c>
      <c r="P73" s="123">
        <f t="shared" si="6"/>
        <v>87750</v>
      </c>
      <c r="Q73" s="124">
        <f t="shared" si="5"/>
        <v>87750</v>
      </c>
      <c r="R73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74" spans="1:18" s="108" customFormat="1" ht="37.5" customHeight="1" x14ac:dyDescent="0.25">
      <c r="A74" s="18"/>
      <c r="B74" s="19"/>
      <c r="C74" s="138" t="s">
        <v>166</v>
      </c>
      <c r="D74" s="20" t="s">
        <v>20</v>
      </c>
      <c r="E74" s="116">
        <v>68869</v>
      </c>
      <c r="F74" s="117">
        <v>46013</v>
      </c>
      <c r="G74" s="35" t="s">
        <v>21</v>
      </c>
      <c r="H74" s="118" t="s">
        <v>167</v>
      </c>
      <c r="I74" s="118" t="s">
        <v>168</v>
      </c>
      <c r="J74" s="119">
        <v>8</v>
      </c>
      <c r="K74" s="119"/>
      <c r="L74" s="135">
        <v>6</v>
      </c>
      <c r="M74" s="122">
        <v>4508.3999999999996</v>
      </c>
      <c r="N74" s="122">
        <v>0</v>
      </c>
      <c r="O74" s="164">
        <f t="shared" si="4"/>
        <v>2</v>
      </c>
      <c r="P74" s="123">
        <f t="shared" si="6"/>
        <v>9016.7999999999993</v>
      </c>
      <c r="Q74" s="124">
        <f t="shared" si="5"/>
        <v>9016.7999999999993</v>
      </c>
      <c r="R74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6</v>
      </c>
    </row>
    <row r="75" spans="1:18" s="108" customFormat="1" ht="37.5" customHeight="1" x14ac:dyDescent="0.25">
      <c r="A75" s="18"/>
      <c r="B75" s="19"/>
      <c r="C75" s="138" t="s">
        <v>166</v>
      </c>
      <c r="D75" s="20" t="s">
        <v>20</v>
      </c>
      <c r="E75" s="116">
        <v>74284</v>
      </c>
      <c r="F75" s="117">
        <v>46090</v>
      </c>
      <c r="G75" s="35" t="s">
        <v>21</v>
      </c>
      <c r="H75" s="118" t="s">
        <v>169</v>
      </c>
      <c r="I75" s="118" t="s">
        <v>170</v>
      </c>
      <c r="J75" s="119">
        <v>10</v>
      </c>
      <c r="K75" s="119"/>
      <c r="L75" s="135"/>
      <c r="M75" s="122">
        <v>4508.3999999999996</v>
      </c>
      <c r="N75" s="122">
        <v>0</v>
      </c>
      <c r="O75" s="164">
        <f t="shared" si="4"/>
        <v>10</v>
      </c>
      <c r="P75" s="123">
        <f t="shared" si="6"/>
        <v>45084</v>
      </c>
      <c r="Q75" s="124">
        <f t="shared" si="5"/>
        <v>45084</v>
      </c>
      <c r="R75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76" spans="1:18" s="108" customFormat="1" ht="37.5" customHeight="1" x14ac:dyDescent="0.25">
      <c r="A76" s="18"/>
      <c r="B76" s="19"/>
      <c r="C76" s="137" t="s">
        <v>171</v>
      </c>
      <c r="D76" s="21" t="s">
        <v>137</v>
      </c>
      <c r="E76" s="116">
        <v>18238</v>
      </c>
      <c r="F76" s="117">
        <v>44966</v>
      </c>
      <c r="G76" s="35" t="s">
        <v>146</v>
      </c>
      <c r="H76" s="118"/>
      <c r="I76" s="118"/>
      <c r="J76" s="119">
        <v>1</v>
      </c>
      <c r="K76" s="120"/>
      <c r="L76" s="121"/>
      <c r="M76" s="122">
        <v>280055</v>
      </c>
      <c r="N76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76" s="164">
        <f t="shared" si="4"/>
        <v>1</v>
      </c>
      <c r="P76" s="123">
        <f t="shared" si="6"/>
        <v>280055</v>
      </c>
      <c r="Q76" s="114">
        <f t="shared" si="5"/>
        <v>280055</v>
      </c>
      <c r="R76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77" spans="1:18" s="108" customFormat="1" ht="62.25" customHeight="1" x14ac:dyDescent="0.25">
      <c r="A77" s="18"/>
      <c r="B77" s="19"/>
      <c r="C77" s="137" t="s">
        <v>171</v>
      </c>
      <c r="D77" s="21" t="s">
        <v>137</v>
      </c>
      <c r="E77" s="116">
        <v>23461</v>
      </c>
      <c r="F77" s="117">
        <v>45061</v>
      </c>
      <c r="G77" s="35" t="s">
        <v>172</v>
      </c>
      <c r="H77" s="118"/>
      <c r="I77" s="118"/>
      <c r="J77" s="119">
        <v>1</v>
      </c>
      <c r="K77" s="120"/>
      <c r="L77" s="121"/>
      <c r="M77" s="122">
        <v>328550</v>
      </c>
      <c r="N77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77" s="164">
        <f t="shared" si="4"/>
        <v>1</v>
      </c>
      <c r="P77" s="123">
        <f t="shared" si="6"/>
        <v>328550</v>
      </c>
      <c r="Q77" s="124">
        <f t="shared" si="5"/>
        <v>328550</v>
      </c>
      <c r="R77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78" spans="1:18" s="108" customFormat="1" ht="76.5" customHeight="1" x14ac:dyDescent="0.25">
      <c r="A78" s="18"/>
      <c r="B78" s="19"/>
      <c r="C78" s="138" t="s">
        <v>173</v>
      </c>
      <c r="D78" s="21" t="s">
        <v>137</v>
      </c>
      <c r="E78" s="116">
        <v>23461</v>
      </c>
      <c r="F78" s="117">
        <v>45061</v>
      </c>
      <c r="G78" s="35" t="s">
        <v>21</v>
      </c>
      <c r="H78" s="118"/>
      <c r="I78" s="118"/>
      <c r="J78" s="119">
        <v>3</v>
      </c>
      <c r="K78" s="120"/>
      <c r="L78" s="121"/>
      <c r="M78" s="122">
        <v>0</v>
      </c>
      <c r="N78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78" s="164">
        <f t="shared" si="4"/>
        <v>3</v>
      </c>
      <c r="P78" s="123">
        <f t="shared" si="6"/>
        <v>0</v>
      </c>
      <c r="Q78" s="124">
        <f t="shared" si="5"/>
        <v>0</v>
      </c>
      <c r="R78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79" spans="1:18" s="108" customFormat="1" ht="37.5" customHeight="1" x14ac:dyDescent="0.25">
      <c r="A79" s="18"/>
      <c r="B79" s="22"/>
      <c r="C79" s="115" t="s">
        <v>174</v>
      </c>
      <c r="D79" s="20" t="s">
        <v>20</v>
      </c>
      <c r="E79" s="116">
        <v>53490</v>
      </c>
      <c r="F79" s="117">
        <v>45749</v>
      </c>
      <c r="G79" s="35" t="s">
        <v>21</v>
      </c>
      <c r="H79" s="118" t="s">
        <v>175</v>
      </c>
      <c r="I79" s="118" t="s">
        <v>176</v>
      </c>
      <c r="J79" s="119">
        <v>45</v>
      </c>
      <c r="K79" s="119"/>
      <c r="L79" s="121">
        <v>2</v>
      </c>
      <c r="M79" s="122">
        <v>1730</v>
      </c>
      <c r="N79" s="122">
        <v>0</v>
      </c>
      <c r="O79" s="164">
        <f t="shared" si="4"/>
        <v>43</v>
      </c>
      <c r="P79" s="123">
        <f t="shared" si="6"/>
        <v>74390</v>
      </c>
      <c r="Q79" s="124">
        <f t="shared" si="5"/>
        <v>74390</v>
      </c>
      <c r="R79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2</v>
      </c>
    </row>
    <row r="80" spans="1:18" s="108" customFormat="1" ht="37.5" customHeight="1" x14ac:dyDescent="0.25">
      <c r="A80" s="18"/>
      <c r="B80" s="22"/>
      <c r="C80" s="115" t="s">
        <v>174</v>
      </c>
      <c r="D80" s="20" t="s">
        <v>20</v>
      </c>
      <c r="E80" s="116">
        <v>60365</v>
      </c>
      <c r="F80" s="117">
        <v>45860</v>
      </c>
      <c r="G80" s="35" t="s">
        <v>21</v>
      </c>
      <c r="H80" s="118" t="s">
        <v>177</v>
      </c>
      <c r="I80" s="118" t="s">
        <v>178</v>
      </c>
      <c r="J80" s="119">
        <v>20</v>
      </c>
      <c r="K80" s="119"/>
      <c r="L80" s="121"/>
      <c r="M80" s="122">
        <v>1730</v>
      </c>
      <c r="N80" s="122">
        <v>0</v>
      </c>
      <c r="O80" s="164">
        <f t="shared" si="4"/>
        <v>20</v>
      </c>
      <c r="P80" s="123">
        <f t="shared" si="6"/>
        <v>34600</v>
      </c>
      <c r="Q80" s="124">
        <f t="shared" si="5"/>
        <v>34600</v>
      </c>
      <c r="R80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81" spans="1:18" s="108" customFormat="1" ht="37.5" customHeight="1" x14ac:dyDescent="0.25">
      <c r="A81" s="18"/>
      <c r="B81" s="22"/>
      <c r="C81" s="115" t="s">
        <v>174</v>
      </c>
      <c r="D81" s="20" t="s">
        <v>20</v>
      </c>
      <c r="E81" s="127">
        <v>79799</v>
      </c>
      <c r="F81" s="128">
        <v>46175</v>
      </c>
      <c r="G81" s="35" t="s">
        <v>21</v>
      </c>
      <c r="H81" s="129" t="s">
        <v>179</v>
      </c>
      <c r="I81" s="129" t="s">
        <v>180</v>
      </c>
      <c r="J81" s="130">
        <v>0</v>
      </c>
      <c r="K81" s="130">
        <v>28</v>
      </c>
      <c r="L81" s="131">
        <v>5</v>
      </c>
      <c r="M81" s="132">
        <v>1729.99</v>
      </c>
      <c r="N81" s="132">
        <v>0</v>
      </c>
      <c r="O81" s="164">
        <f t="shared" si="4"/>
        <v>23</v>
      </c>
      <c r="P81" s="123">
        <f t="shared" si="6"/>
        <v>39789.769999999997</v>
      </c>
      <c r="Q81" s="133">
        <f t="shared" si="5"/>
        <v>39789.769999999997</v>
      </c>
      <c r="R81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5</v>
      </c>
    </row>
    <row r="82" spans="1:18" s="108" customFormat="1" ht="37.5" customHeight="1" x14ac:dyDescent="0.25">
      <c r="A82" s="18"/>
      <c r="B82" s="22"/>
      <c r="C82" s="115" t="s">
        <v>181</v>
      </c>
      <c r="D82" s="20" t="s">
        <v>20</v>
      </c>
      <c r="E82" s="116">
        <v>19240</v>
      </c>
      <c r="F82" s="117">
        <v>45000</v>
      </c>
      <c r="G82" s="35" t="s">
        <v>21</v>
      </c>
      <c r="H82" s="118" t="s">
        <v>182</v>
      </c>
      <c r="I82" s="118" t="s">
        <v>183</v>
      </c>
      <c r="J82" s="119">
        <v>32</v>
      </c>
      <c r="K82" s="120"/>
      <c r="L82" s="121">
        <v>6</v>
      </c>
      <c r="M82" s="122">
        <v>393</v>
      </c>
      <c r="N82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2358</v>
      </c>
      <c r="O82" s="164">
        <f t="shared" si="4"/>
        <v>26</v>
      </c>
      <c r="P82" s="123">
        <f t="shared" si="6"/>
        <v>10218</v>
      </c>
      <c r="Q82" s="124">
        <f t="shared" si="5"/>
        <v>10218</v>
      </c>
      <c r="R82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6</v>
      </c>
    </row>
    <row r="83" spans="1:18" s="108" customFormat="1" ht="73.5" customHeight="1" x14ac:dyDescent="0.25">
      <c r="A83" s="18"/>
      <c r="B83" s="22"/>
      <c r="C83" s="115" t="s">
        <v>184</v>
      </c>
      <c r="D83" s="20" t="s">
        <v>20</v>
      </c>
      <c r="E83" s="116">
        <v>74633</v>
      </c>
      <c r="F83" s="117">
        <v>46119</v>
      </c>
      <c r="G83" s="35" t="s">
        <v>21</v>
      </c>
      <c r="H83" s="118" t="s">
        <v>185</v>
      </c>
      <c r="I83" s="118" t="s">
        <v>186</v>
      </c>
      <c r="J83" s="119">
        <v>396</v>
      </c>
      <c r="K83" s="119"/>
      <c r="L83" s="135">
        <v>13</v>
      </c>
      <c r="M83" s="122">
        <v>272.95</v>
      </c>
      <c r="N83" s="122">
        <v>0</v>
      </c>
      <c r="O83" s="164">
        <f t="shared" si="4"/>
        <v>383</v>
      </c>
      <c r="P83" s="123">
        <f t="shared" si="6"/>
        <v>104539.84999999999</v>
      </c>
      <c r="Q83" s="124">
        <f t="shared" si="5"/>
        <v>104539.84999999999</v>
      </c>
      <c r="R83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13</v>
      </c>
    </row>
    <row r="84" spans="1:18" s="108" customFormat="1" ht="60" customHeight="1" x14ac:dyDescent="0.25">
      <c r="A84" s="18"/>
      <c r="B84" s="22"/>
      <c r="C84" s="138" t="s">
        <v>187</v>
      </c>
      <c r="D84" s="20" t="s">
        <v>20</v>
      </c>
      <c r="E84" s="116">
        <v>75847</v>
      </c>
      <c r="F84" s="117">
        <v>46119</v>
      </c>
      <c r="G84" s="35" t="s">
        <v>146</v>
      </c>
      <c r="H84" s="118" t="s">
        <v>188</v>
      </c>
      <c r="I84" s="118" t="s">
        <v>189</v>
      </c>
      <c r="J84" s="119">
        <v>4</v>
      </c>
      <c r="K84" s="119"/>
      <c r="L84" s="135">
        <v>1</v>
      </c>
      <c r="M84" s="122">
        <v>141648.79999999999</v>
      </c>
      <c r="N84" s="122">
        <v>0</v>
      </c>
      <c r="O84" s="164">
        <f t="shared" si="4"/>
        <v>3</v>
      </c>
      <c r="P84" s="123">
        <f t="shared" si="6"/>
        <v>424946.39999999997</v>
      </c>
      <c r="Q84" s="124">
        <f t="shared" si="5"/>
        <v>424946.39999999997</v>
      </c>
      <c r="R84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85" spans="1:18" s="108" customFormat="1" ht="82.5" customHeight="1" x14ac:dyDescent="0.25">
      <c r="A85" s="18"/>
      <c r="B85" s="22"/>
      <c r="C85" s="138" t="s">
        <v>190</v>
      </c>
      <c r="D85" s="20" t="s">
        <v>20</v>
      </c>
      <c r="E85" s="116">
        <v>71142</v>
      </c>
      <c r="F85" s="117">
        <v>46035</v>
      </c>
      <c r="G85" s="35" t="s">
        <v>146</v>
      </c>
      <c r="H85" s="118" t="s">
        <v>191</v>
      </c>
      <c r="I85" s="118" t="s">
        <v>192</v>
      </c>
      <c r="J85" s="119">
        <v>22</v>
      </c>
      <c r="K85" s="119"/>
      <c r="L85" s="135">
        <v>1</v>
      </c>
      <c r="M85" s="122">
        <v>101114.81</v>
      </c>
      <c r="N85" s="122">
        <v>0</v>
      </c>
      <c r="O85" s="164">
        <f t="shared" si="4"/>
        <v>21</v>
      </c>
      <c r="P85" s="123">
        <f t="shared" si="6"/>
        <v>2123411.0099999998</v>
      </c>
      <c r="Q85" s="124">
        <f t="shared" si="5"/>
        <v>2123411.0099999998</v>
      </c>
      <c r="R85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86" spans="1:18" s="108" customFormat="1" ht="61.5" customHeight="1" x14ac:dyDescent="0.25">
      <c r="A86" s="18"/>
      <c r="B86" s="22"/>
      <c r="C86" s="138" t="s">
        <v>187</v>
      </c>
      <c r="D86" s="20" t="s">
        <v>20</v>
      </c>
      <c r="E86" s="116">
        <v>71142</v>
      </c>
      <c r="F86" s="117">
        <v>46035</v>
      </c>
      <c r="G86" s="35" t="s">
        <v>146</v>
      </c>
      <c r="H86" s="118" t="s">
        <v>193</v>
      </c>
      <c r="I86" s="118" t="s">
        <v>194</v>
      </c>
      <c r="J86" s="119">
        <v>1</v>
      </c>
      <c r="K86" s="119"/>
      <c r="L86" s="135">
        <v>1</v>
      </c>
      <c r="M86" s="122">
        <v>141648.81</v>
      </c>
      <c r="N86" s="122">
        <v>0</v>
      </c>
      <c r="O86" s="164">
        <f t="shared" si="4"/>
        <v>0</v>
      </c>
      <c r="P86" s="123">
        <f t="shared" si="6"/>
        <v>0</v>
      </c>
      <c r="Q86" s="124">
        <f t="shared" si="5"/>
        <v>0</v>
      </c>
      <c r="R86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87" spans="1:18" s="108" customFormat="1" ht="91.5" customHeight="1" x14ac:dyDescent="0.25">
      <c r="A87" s="18"/>
      <c r="B87" s="20"/>
      <c r="C87" s="138" t="s">
        <v>195</v>
      </c>
      <c r="D87" s="20" t="s">
        <v>20</v>
      </c>
      <c r="E87" s="116">
        <v>69864</v>
      </c>
      <c r="F87" s="117">
        <v>46028</v>
      </c>
      <c r="G87" s="35" t="s">
        <v>146</v>
      </c>
      <c r="H87" s="118" t="s">
        <v>196</v>
      </c>
      <c r="I87" s="118" t="s">
        <v>154</v>
      </c>
      <c r="J87" s="119">
        <v>1</v>
      </c>
      <c r="K87" s="119"/>
      <c r="L87" s="135"/>
      <c r="M87" s="122">
        <v>84580.3</v>
      </c>
      <c r="N87" s="122">
        <v>0</v>
      </c>
      <c r="O87" s="164">
        <f t="shared" si="4"/>
        <v>1</v>
      </c>
      <c r="P87" s="123">
        <f t="shared" si="6"/>
        <v>84580.3</v>
      </c>
      <c r="Q87" s="124">
        <f t="shared" si="5"/>
        <v>84580.3</v>
      </c>
      <c r="R8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88" spans="1:18" s="108" customFormat="1" ht="73.5" customHeight="1" x14ac:dyDescent="0.25">
      <c r="A88" s="18"/>
      <c r="B88" s="20"/>
      <c r="C88" s="138" t="s">
        <v>195</v>
      </c>
      <c r="D88" s="20" t="s">
        <v>20</v>
      </c>
      <c r="E88" s="116">
        <v>69864</v>
      </c>
      <c r="F88" s="117">
        <v>46028</v>
      </c>
      <c r="G88" s="35" t="s">
        <v>146</v>
      </c>
      <c r="H88" s="118" t="s">
        <v>197</v>
      </c>
      <c r="I88" s="118" t="s">
        <v>154</v>
      </c>
      <c r="J88" s="119">
        <v>4</v>
      </c>
      <c r="K88" s="119"/>
      <c r="L88" s="135"/>
      <c r="M88" s="122">
        <v>84580.29</v>
      </c>
      <c r="N88" s="122">
        <v>0</v>
      </c>
      <c r="O88" s="164">
        <f t="shared" si="4"/>
        <v>4</v>
      </c>
      <c r="P88" s="123">
        <f t="shared" si="6"/>
        <v>338321.16</v>
      </c>
      <c r="Q88" s="124">
        <f t="shared" si="5"/>
        <v>338321.16</v>
      </c>
      <c r="R88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89" spans="1:18" s="108" customFormat="1" ht="83.25" customHeight="1" x14ac:dyDescent="0.25">
      <c r="A89" s="18"/>
      <c r="B89" s="25"/>
      <c r="C89" s="115" t="s">
        <v>198</v>
      </c>
      <c r="D89" s="20" t="s">
        <v>20</v>
      </c>
      <c r="E89" s="116">
        <v>55652</v>
      </c>
      <c r="F89" s="117">
        <v>45797</v>
      </c>
      <c r="G89" s="35" t="s">
        <v>21</v>
      </c>
      <c r="H89" s="118" t="s">
        <v>199</v>
      </c>
      <c r="I89" s="118" t="s">
        <v>183</v>
      </c>
      <c r="J89" s="119">
        <v>1</v>
      </c>
      <c r="K89" s="119"/>
      <c r="L89" s="121"/>
      <c r="M89" s="122">
        <v>17900</v>
      </c>
      <c r="N89" s="122">
        <v>0</v>
      </c>
      <c r="O89" s="164">
        <f t="shared" si="4"/>
        <v>1</v>
      </c>
      <c r="P89" s="123">
        <f t="shared" si="6"/>
        <v>17900</v>
      </c>
      <c r="Q89" s="124">
        <f t="shared" si="5"/>
        <v>17900</v>
      </c>
      <c r="R89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90" spans="1:18" s="108" customFormat="1" ht="83.25" customHeight="1" x14ac:dyDescent="0.25">
      <c r="A90" s="18"/>
      <c r="B90" s="25"/>
      <c r="C90" s="115" t="s">
        <v>200</v>
      </c>
      <c r="D90" s="20" t="s">
        <v>20</v>
      </c>
      <c r="E90" s="116">
        <v>55652</v>
      </c>
      <c r="F90" s="117">
        <v>45797</v>
      </c>
      <c r="G90" s="35" t="s">
        <v>21</v>
      </c>
      <c r="H90" s="118" t="s">
        <v>201</v>
      </c>
      <c r="I90" s="118" t="s">
        <v>202</v>
      </c>
      <c r="J90" s="119">
        <v>1</v>
      </c>
      <c r="K90" s="119"/>
      <c r="L90" s="121"/>
      <c r="M90" s="122">
        <v>17900</v>
      </c>
      <c r="N90" s="122">
        <v>0</v>
      </c>
      <c r="O90" s="164">
        <f t="shared" si="4"/>
        <v>1</v>
      </c>
      <c r="P90" s="123">
        <f t="shared" si="6"/>
        <v>17900</v>
      </c>
      <c r="Q90" s="124">
        <f t="shared" si="5"/>
        <v>17900</v>
      </c>
      <c r="R90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91" spans="1:18" s="108" customFormat="1" ht="39" customHeight="1" x14ac:dyDescent="0.25">
      <c r="A91" s="26"/>
      <c r="B91" s="25"/>
      <c r="C91" s="142" t="s">
        <v>203</v>
      </c>
      <c r="D91" s="20" t="s">
        <v>20</v>
      </c>
      <c r="E91" s="116">
        <v>29508</v>
      </c>
      <c r="F91" s="117">
        <v>45252</v>
      </c>
      <c r="G91" s="35" t="s">
        <v>21</v>
      </c>
      <c r="H91" s="143" t="s">
        <v>204</v>
      </c>
      <c r="I91" s="118" t="s">
        <v>205</v>
      </c>
      <c r="J91" s="119">
        <v>25</v>
      </c>
      <c r="K91" s="120"/>
      <c r="L91" s="121"/>
      <c r="M91" s="122">
        <v>2563</v>
      </c>
      <c r="N91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91" s="164">
        <f t="shared" si="4"/>
        <v>25</v>
      </c>
      <c r="P91" s="123">
        <f t="shared" si="6"/>
        <v>64075</v>
      </c>
      <c r="Q91" s="124">
        <f t="shared" si="5"/>
        <v>64075</v>
      </c>
      <c r="R91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92" spans="1:18" s="108" customFormat="1" ht="39" customHeight="1" x14ac:dyDescent="0.25">
      <c r="A92" s="26"/>
      <c r="B92" s="27"/>
      <c r="C92" s="144" t="s">
        <v>206</v>
      </c>
      <c r="D92" s="20" t="s">
        <v>20</v>
      </c>
      <c r="E92" s="116">
        <v>70039</v>
      </c>
      <c r="F92" s="117">
        <v>46048</v>
      </c>
      <c r="G92" s="35" t="s">
        <v>21</v>
      </c>
      <c r="H92" s="118" t="s">
        <v>207</v>
      </c>
      <c r="I92" s="118" t="s">
        <v>78</v>
      </c>
      <c r="J92" s="119">
        <v>1</v>
      </c>
      <c r="K92" s="119"/>
      <c r="L92" s="135"/>
      <c r="M92" s="122">
        <v>9730</v>
      </c>
      <c r="N92" s="122">
        <v>0</v>
      </c>
      <c r="O92" s="164">
        <f t="shared" si="4"/>
        <v>1</v>
      </c>
      <c r="P92" s="123">
        <f t="shared" si="6"/>
        <v>9730</v>
      </c>
      <c r="Q92" s="124">
        <f t="shared" si="5"/>
        <v>9730</v>
      </c>
      <c r="R92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93" spans="1:18" s="108" customFormat="1" ht="71.25" customHeight="1" x14ac:dyDescent="0.25">
      <c r="A93" s="26"/>
      <c r="B93" s="27"/>
      <c r="C93" s="144" t="s">
        <v>208</v>
      </c>
      <c r="D93" s="20" t="s">
        <v>20</v>
      </c>
      <c r="E93" s="116">
        <v>70039</v>
      </c>
      <c r="F93" s="117">
        <v>46048</v>
      </c>
      <c r="G93" s="35" t="s">
        <v>21</v>
      </c>
      <c r="H93" s="118" t="s">
        <v>209</v>
      </c>
      <c r="I93" s="118" t="s">
        <v>183</v>
      </c>
      <c r="J93" s="119">
        <v>1</v>
      </c>
      <c r="K93" s="119"/>
      <c r="L93" s="135"/>
      <c r="M93" s="122">
        <v>9730</v>
      </c>
      <c r="N93" s="122">
        <v>0</v>
      </c>
      <c r="O93" s="164">
        <f t="shared" si="4"/>
        <v>1</v>
      </c>
      <c r="P93" s="123">
        <f t="shared" si="6"/>
        <v>9730</v>
      </c>
      <c r="Q93" s="124">
        <f t="shared" si="5"/>
        <v>9730</v>
      </c>
      <c r="R93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94" spans="1:18" s="108" customFormat="1" ht="42" customHeight="1" x14ac:dyDescent="0.25">
      <c r="A94" s="26"/>
      <c r="B94" s="27"/>
      <c r="C94" s="144" t="s">
        <v>210</v>
      </c>
      <c r="D94" s="20" t="s">
        <v>20</v>
      </c>
      <c r="E94" s="116">
        <v>32777</v>
      </c>
      <c r="F94" s="117">
        <v>45314</v>
      </c>
      <c r="G94" s="35" t="s">
        <v>21</v>
      </c>
      <c r="H94" s="118" t="s">
        <v>211</v>
      </c>
      <c r="I94" s="118" t="s">
        <v>212</v>
      </c>
      <c r="J94" s="119">
        <v>1</v>
      </c>
      <c r="K94" s="120"/>
      <c r="L94" s="121"/>
      <c r="M94" s="122">
        <v>11965</v>
      </c>
      <c r="N94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94" s="164">
        <f t="shared" si="4"/>
        <v>1</v>
      </c>
      <c r="P94" s="123">
        <f t="shared" si="6"/>
        <v>11965</v>
      </c>
      <c r="Q94" s="124">
        <f t="shared" si="5"/>
        <v>11965</v>
      </c>
      <c r="R94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95" spans="1:18" s="108" customFormat="1" ht="40.5" customHeight="1" x14ac:dyDescent="0.25">
      <c r="A95" s="24"/>
      <c r="B95" s="28"/>
      <c r="C95" s="144" t="s">
        <v>213</v>
      </c>
      <c r="D95" s="20" t="s">
        <v>20</v>
      </c>
      <c r="E95" s="116">
        <v>29508</v>
      </c>
      <c r="F95" s="117">
        <v>45252</v>
      </c>
      <c r="G95" s="35" t="s">
        <v>21</v>
      </c>
      <c r="H95" s="118" t="s">
        <v>214</v>
      </c>
      <c r="I95" s="118" t="s">
        <v>212</v>
      </c>
      <c r="J95" s="119">
        <v>1</v>
      </c>
      <c r="K95" s="120"/>
      <c r="L95" s="121"/>
      <c r="M95" s="122">
        <v>11965</v>
      </c>
      <c r="N95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95" s="164">
        <f t="shared" si="4"/>
        <v>1</v>
      </c>
      <c r="P95" s="123">
        <f t="shared" si="6"/>
        <v>11965</v>
      </c>
      <c r="Q95" s="124">
        <f t="shared" si="5"/>
        <v>11965</v>
      </c>
      <c r="R95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96" spans="1:18" s="108" customFormat="1" ht="40.5" customHeight="1" x14ac:dyDescent="0.25">
      <c r="A96" s="24"/>
      <c r="B96" s="23"/>
      <c r="C96" s="144" t="s">
        <v>215</v>
      </c>
      <c r="D96" s="20" t="s">
        <v>20</v>
      </c>
      <c r="E96" s="116">
        <v>32777</v>
      </c>
      <c r="F96" s="117">
        <v>45314</v>
      </c>
      <c r="G96" s="35" t="s">
        <v>21</v>
      </c>
      <c r="H96" s="118" t="s">
        <v>214</v>
      </c>
      <c r="I96" s="118" t="s">
        <v>216</v>
      </c>
      <c r="J96" s="119">
        <v>1</v>
      </c>
      <c r="K96" s="120"/>
      <c r="L96" s="121"/>
      <c r="M96" s="122">
        <v>11965</v>
      </c>
      <c r="N96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96" s="164">
        <f t="shared" si="4"/>
        <v>1</v>
      </c>
      <c r="P96" s="123">
        <f t="shared" si="6"/>
        <v>11965</v>
      </c>
      <c r="Q96" s="124">
        <f t="shared" si="5"/>
        <v>11965</v>
      </c>
      <c r="R96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97" spans="1:18" s="108" customFormat="1" ht="40.5" customHeight="1" x14ac:dyDescent="0.25">
      <c r="A97" s="24"/>
      <c r="B97" s="29"/>
      <c r="C97" s="115" t="s">
        <v>217</v>
      </c>
      <c r="D97" s="20" t="s">
        <v>20</v>
      </c>
      <c r="E97" s="116">
        <v>61017</v>
      </c>
      <c r="F97" s="117">
        <v>45860</v>
      </c>
      <c r="G97" s="35" t="s">
        <v>21</v>
      </c>
      <c r="H97" s="118" t="s">
        <v>218</v>
      </c>
      <c r="I97" s="118" t="s">
        <v>219</v>
      </c>
      <c r="J97" s="119">
        <v>1</v>
      </c>
      <c r="K97" s="119"/>
      <c r="L97" s="121"/>
      <c r="M97" s="122">
        <v>21729.8</v>
      </c>
      <c r="N97" s="122">
        <v>0</v>
      </c>
      <c r="O97" s="164">
        <f t="shared" si="4"/>
        <v>1</v>
      </c>
      <c r="P97" s="123">
        <f t="shared" si="6"/>
        <v>21729.8</v>
      </c>
      <c r="Q97" s="124">
        <f t="shared" si="5"/>
        <v>21729.8</v>
      </c>
      <c r="R9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98" spans="1:18" s="108" customFormat="1" ht="40.5" customHeight="1" x14ac:dyDescent="0.25">
      <c r="A98" s="24"/>
      <c r="B98" s="29"/>
      <c r="C98" s="115" t="s">
        <v>220</v>
      </c>
      <c r="D98" s="20" t="s">
        <v>20</v>
      </c>
      <c r="E98" s="116">
        <v>61017</v>
      </c>
      <c r="F98" s="117">
        <v>45860</v>
      </c>
      <c r="G98" s="35" t="s">
        <v>21</v>
      </c>
      <c r="H98" s="118" t="s">
        <v>221</v>
      </c>
      <c r="I98" s="118" t="s">
        <v>222</v>
      </c>
      <c r="J98" s="119">
        <v>1</v>
      </c>
      <c r="K98" s="119"/>
      <c r="L98" s="121"/>
      <c r="M98" s="122">
        <v>21729.8</v>
      </c>
      <c r="N98" s="122">
        <v>0</v>
      </c>
      <c r="O98" s="164">
        <f t="shared" si="4"/>
        <v>1</v>
      </c>
      <c r="P98" s="123">
        <f t="shared" si="6"/>
        <v>21729.8</v>
      </c>
      <c r="Q98" s="124">
        <f t="shared" si="5"/>
        <v>21729.8</v>
      </c>
      <c r="R98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99" spans="1:18" s="108" customFormat="1" ht="40.5" customHeight="1" x14ac:dyDescent="0.25">
      <c r="A99" s="24"/>
      <c r="B99" s="29"/>
      <c r="C99" s="144" t="s">
        <v>223</v>
      </c>
      <c r="D99" s="20" t="s">
        <v>20</v>
      </c>
      <c r="E99" s="116">
        <v>51198</v>
      </c>
      <c r="F99" s="117">
        <v>45719</v>
      </c>
      <c r="G99" s="35" t="s">
        <v>172</v>
      </c>
      <c r="H99" s="118" t="s">
        <v>224</v>
      </c>
      <c r="I99" s="118" t="s">
        <v>225</v>
      </c>
      <c r="J99" s="119">
        <v>12</v>
      </c>
      <c r="K99" s="119"/>
      <c r="L99" s="121"/>
      <c r="M99" s="122">
        <v>6850</v>
      </c>
      <c r="N99" s="122">
        <v>0</v>
      </c>
      <c r="O99" s="164">
        <f t="shared" si="4"/>
        <v>12</v>
      </c>
      <c r="P99" s="123">
        <f t="shared" si="6"/>
        <v>82200</v>
      </c>
      <c r="Q99" s="124">
        <f t="shared" si="5"/>
        <v>82200</v>
      </c>
      <c r="R99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00" spans="1:18" s="108" customFormat="1" ht="53.25" customHeight="1" x14ac:dyDescent="0.25">
      <c r="A100" s="24"/>
      <c r="B100" s="29"/>
      <c r="C100" s="144" t="s">
        <v>226</v>
      </c>
      <c r="D100" s="20" t="s">
        <v>20</v>
      </c>
      <c r="E100" s="127">
        <v>75945</v>
      </c>
      <c r="F100" s="128">
        <v>46175</v>
      </c>
      <c r="G100" s="35" t="s">
        <v>172</v>
      </c>
      <c r="H100" s="129" t="s">
        <v>227</v>
      </c>
      <c r="I100" s="129" t="s">
        <v>228</v>
      </c>
      <c r="J100" s="130">
        <v>0</v>
      </c>
      <c r="K100" s="130">
        <v>1</v>
      </c>
      <c r="L100" s="131"/>
      <c r="M100" s="132">
        <v>6850</v>
      </c>
      <c r="N100" s="132">
        <v>0</v>
      </c>
      <c r="O100" s="165">
        <v>1</v>
      </c>
      <c r="P100" s="123">
        <f t="shared" si="6"/>
        <v>6850</v>
      </c>
      <c r="Q100" s="133">
        <f t="shared" si="5"/>
        <v>6850</v>
      </c>
      <c r="R100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01" spans="1:18" s="108" customFormat="1" ht="53.25" customHeight="1" x14ac:dyDescent="0.25">
      <c r="A101" s="24"/>
      <c r="B101" s="29"/>
      <c r="C101" s="144" t="s">
        <v>229</v>
      </c>
      <c r="D101" s="20" t="s">
        <v>20</v>
      </c>
      <c r="E101" s="127">
        <v>75945</v>
      </c>
      <c r="F101" s="128">
        <v>46175</v>
      </c>
      <c r="G101" s="35" t="s">
        <v>172</v>
      </c>
      <c r="H101" s="129" t="s">
        <v>224</v>
      </c>
      <c r="I101" s="129" t="s">
        <v>230</v>
      </c>
      <c r="J101" s="130">
        <v>0</v>
      </c>
      <c r="K101" s="130">
        <v>2</v>
      </c>
      <c r="L101" s="131"/>
      <c r="M101" s="132">
        <v>6850</v>
      </c>
      <c r="N101" s="132">
        <v>0</v>
      </c>
      <c r="O101" s="165">
        <v>2</v>
      </c>
      <c r="P101" s="123">
        <f t="shared" si="6"/>
        <v>13700</v>
      </c>
      <c r="Q101" s="133">
        <f t="shared" si="5"/>
        <v>13700</v>
      </c>
      <c r="R101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02" spans="1:18" s="108" customFormat="1" ht="40.5" customHeight="1" x14ac:dyDescent="0.25">
      <c r="A102" s="24"/>
      <c r="B102" s="29"/>
      <c r="C102" s="144" t="s">
        <v>231</v>
      </c>
      <c r="D102" s="20" t="s">
        <v>20</v>
      </c>
      <c r="E102" s="116">
        <v>21455</v>
      </c>
      <c r="F102" s="117">
        <v>45028</v>
      </c>
      <c r="G102" s="35" t="s">
        <v>21</v>
      </c>
      <c r="H102" s="118" t="s">
        <v>232</v>
      </c>
      <c r="I102" s="118" t="s">
        <v>180</v>
      </c>
      <c r="J102" s="119">
        <v>12</v>
      </c>
      <c r="K102" s="120"/>
      <c r="L102" s="121"/>
      <c r="M102" s="122">
        <v>500</v>
      </c>
      <c r="N102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02" s="164">
        <f t="shared" ref="O102:O133" si="7">J102+K102-L102</f>
        <v>12</v>
      </c>
      <c r="P102" s="123">
        <f t="shared" si="6"/>
        <v>6000</v>
      </c>
      <c r="Q102" s="124">
        <f t="shared" ref="Q102:Q133" si="8">O102*M102</f>
        <v>6000</v>
      </c>
      <c r="R102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03" spans="1:18" s="108" customFormat="1" ht="40.5" customHeight="1" x14ac:dyDescent="0.25">
      <c r="A103" s="24"/>
      <c r="B103" s="29"/>
      <c r="C103" s="144" t="s">
        <v>233</v>
      </c>
      <c r="D103" s="20" t="s">
        <v>20</v>
      </c>
      <c r="E103" s="116">
        <v>21455</v>
      </c>
      <c r="F103" s="117">
        <v>45028</v>
      </c>
      <c r="G103" s="35" t="s">
        <v>21</v>
      </c>
      <c r="H103" s="118" t="s">
        <v>234</v>
      </c>
      <c r="I103" s="118" t="s">
        <v>180</v>
      </c>
      <c r="J103" s="119">
        <v>32</v>
      </c>
      <c r="K103" s="120"/>
      <c r="L103" s="121"/>
      <c r="M103" s="122">
        <v>500</v>
      </c>
      <c r="N103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03" s="164">
        <f t="shared" si="7"/>
        <v>32</v>
      </c>
      <c r="P103" s="123">
        <f t="shared" si="6"/>
        <v>16000</v>
      </c>
      <c r="Q103" s="124">
        <f t="shared" si="8"/>
        <v>16000</v>
      </c>
      <c r="R103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04" spans="1:18" s="108" customFormat="1" ht="52.5" customHeight="1" x14ac:dyDescent="0.25">
      <c r="A104" s="24"/>
      <c r="B104" s="29"/>
      <c r="C104" s="144" t="s">
        <v>235</v>
      </c>
      <c r="D104" s="20" t="s">
        <v>20</v>
      </c>
      <c r="E104" s="116">
        <v>54197</v>
      </c>
      <c r="F104" s="117">
        <v>45798</v>
      </c>
      <c r="G104" s="35" t="s">
        <v>21</v>
      </c>
      <c r="H104" s="118" t="s">
        <v>236</v>
      </c>
      <c r="I104" s="118" t="s">
        <v>237</v>
      </c>
      <c r="J104" s="119">
        <v>2</v>
      </c>
      <c r="K104" s="119"/>
      <c r="L104" s="121"/>
      <c r="M104" s="122">
        <v>11197.91</v>
      </c>
      <c r="N104" s="122">
        <v>0</v>
      </c>
      <c r="O104" s="164">
        <f t="shared" si="7"/>
        <v>2</v>
      </c>
      <c r="P104" s="123">
        <f t="shared" si="6"/>
        <v>22395.82</v>
      </c>
      <c r="Q104" s="124">
        <f t="shared" si="8"/>
        <v>22395.82</v>
      </c>
      <c r="R104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05" spans="1:18" s="108" customFormat="1" ht="52.5" customHeight="1" x14ac:dyDescent="0.25">
      <c r="A105" s="30"/>
      <c r="B105" s="31"/>
      <c r="C105" s="144" t="s">
        <v>238</v>
      </c>
      <c r="D105" s="20" t="s">
        <v>20</v>
      </c>
      <c r="E105" s="127">
        <v>76109</v>
      </c>
      <c r="F105" s="128">
        <v>46119</v>
      </c>
      <c r="G105" s="35" t="s">
        <v>21</v>
      </c>
      <c r="H105" s="118" t="s">
        <v>239</v>
      </c>
      <c r="I105" s="118" t="s">
        <v>240</v>
      </c>
      <c r="J105" s="130">
        <v>1</v>
      </c>
      <c r="K105" s="130"/>
      <c r="L105" s="131"/>
      <c r="M105" s="132">
        <v>28440.63</v>
      </c>
      <c r="N105" s="132">
        <v>0</v>
      </c>
      <c r="O105" s="164">
        <f t="shared" si="7"/>
        <v>1</v>
      </c>
      <c r="P105" s="123">
        <f t="shared" si="6"/>
        <v>28440.63</v>
      </c>
      <c r="Q105" s="133">
        <f t="shared" si="8"/>
        <v>28440.63</v>
      </c>
      <c r="R105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06" spans="1:18" s="108" customFormat="1" ht="52.5" customHeight="1" x14ac:dyDescent="0.25">
      <c r="A106" s="30"/>
      <c r="B106" s="31"/>
      <c r="C106" s="144" t="s">
        <v>238</v>
      </c>
      <c r="D106" s="20" t="s">
        <v>20</v>
      </c>
      <c r="E106" s="127">
        <v>82663</v>
      </c>
      <c r="F106" s="128">
        <v>46189</v>
      </c>
      <c r="G106" s="35" t="s">
        <v>21</v>
      </c>
      <c r="H106" s="118" t="s">
        <v>239</v>
      </c>
      <c r="I106" s="129" t="s">
        <v>240</v>
      </c>
      <c r="J106" s="130">
        <v>0</v>
      </c>
      <c r="K106" s="130">
        <v>2</v>
      </c>
      <c r="L106" s="131"/>
      <c r="M106" s="132">
        <v>30687.94</v>
      </c>
      <c r="N106" s="132">
        <v>0</v>
      </c>
      <c r="O106" s="164">
        <f t="shared" si="7"/>
        <v>2</v>
      </c>
      <c r="P106" s="123">
        <f t="shared" si="6"/>
        <v>61375.88</v>
      </c>
      <c r="Q106" s="133">
        <f t="shared" si="8"/>
        <v>61375.88</v>
      </c>
      <c r="R106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07" spans="1:18" s="108" customFormat="1" ht="76.5" customHeight="1" x14ac:dyDescent="0.25">
      <c r="A107" s="24"/>
      <c r="B107" s="29"/>
      <c r="C107" s="144" t="s">
        <v>241</v>
      </c>
      <c r="D107" s="20" t="s">
        <v>20</v>
      </c>
      <c r="E107" s="127">
        <v>78594</v>
      </c>
      <c r="F107" s="128">
        <v>46146</v>
      </c>
      <c r="G107" s="35" t="s">
        <v>21</v>
      </c>
      <c r="H107" s="129" t="s">
        <v>242</v>
      </c>
      <c r="I107" s="129" t="s">
        <v>243</v>
      </c>
      <c r="J107" s="130">
        <v>2</v>
      </c>
      <c r="K107" s="130"/>
      <c r="L107" s="131"/>
      <c r="M107" s="132">
        <v>26460</v>
      </c>
      <c r="N107" s="132">
        <v>0</v>
      </c>
      <c r="O107" s="164">
        <f t="shared" si="7"/>
        <v>2</v>
      </c>
      <c r="P107" s="123">
        <f t="shared" si="6"/>
        <v>52920</v>
      </c>
      <c r="Q107" s="133">
        <f t="shared" si="8"/>
        <v>52920</v>
      </c>
      <c r="R107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08" spans="1:18" s="108" customFormat="1" ht="66.75" customHeight="1" x14ac:dyDescent="0.25">
      <c r="A108" s="24"/>
      <c r="B108" s="29"/>
      <c r="C108" s="144" t="s">
        <v>244</v>
      </c>
      <c r="D108" s="20" t="s">
        <v>20</v>
      </c>
      <c r="E108" s="127">
        <v>78613</v>
      </c>
      <c r="F108" s="128">
        <v>46175</v>
      </c>
      <c r="G108" s="35" t="s">
        <v>21</v>
      </c>
      <c r="H108" s="129" t="s">
        <v>245</v>
      </c>
      <c r="I108" s="129" t="s">
        <v>246</v>
      </c>
      <c r="J108" s="130">
        <v>0</v>
      </c>
      <c r="K108" s="130">
        <v>30</v>
      </c>
      <c r="L108" s="131">
        <v>15</v>
      </c>
      <c r="M108" s="132">
        <v>9450</v>
      </c>
      <c r="N108" s="132">
        <v>0</v>
      </c>
      <c r="O108" s="164">
        <f t="shared" si="7"/>
        <v>15</v>
      </c>
      <c r="P108" s="123">
        <f t="shared" si="6"/>
        <v>141750</v>
      </c>
      <c r="Q108" s="133">
        <f t="shared" si="8"/>
        <v>141750</v>
      </c>
      <c r="R108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15</v>
      </c>
    </row>
    <row r="109" spans="1:18" s="108" customFormat="1" ht="63.75" customHeight="1" x14ac:dyDescent="0.25">
      <c r="A109" s="24"/>
      <c r="B109" s="19"/>
      <c r="C109" s="115" t="s">
        <v>247</v>
      </c>
      <c r="D109" s="20" t="s">
        <v>20</v>
      </c>
      <c r="E109" s="116">
        <v>13026</v>
      </c>
      <c r="F109" s="117">
        <v>44880</v>
      </c>
      <c r="G109" s="35" t="s">
        <v>21</v>
      </c>
      <c r="H109" s="118" t="s">
        <v>248</v>
      </c>
      <c r="I109" s="118" t="s">
        <v>249</v>
      </c>
      <c r="J109" s="119">
        <v>8</v>
      </c>
      <c r="K109" s="120"/>
      <c r="L109" s="121">
        <v>3</v>
      </c>
      <c r="M109" s="122">
        <v>11941</v>
      </c>
      <c r="N109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35823</v>
      </c>
      <c r="O109" s="164">
        <f t="shared" si="7"/>
        <v>5</v>
      </c>
      <c r="P109" s="123">
        <f t="shared" si="6"/>
        <v>59705</v>
      </c>
      <c r="Q109" s="114">
        <f t="shared" si="8"/>
        <v>59705</v>
      </c>
      <c r="R109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3</v>
      </c>
    </row>
    <row r="110" spans="1:18" s="108" customFormat="1" ht="40.5" customHeight="1" x14ac:dyDescent="0.25">
      <c r="A110" s="24"/>
      <c r="B110" s="19"/>
      <c r="C110" s="115" t="s">
        <v>250</v>
      </c>
      <c r="D110" s="20" t="s">
        <v>20</v>
      </c>
      <c r="E110" s="116">
        <v>13026</v>
      </c>
      <c r="F110" s="117">
        <v>44880</v>
      </c>
      <c r="G110" s="35" t="s">
        <v>21</v>
      </c>
      <c r="H110" s="118" t="s">
        <v>251</v>
      </c>
      <c r="I110" s="118" t="s">
        <v>252</v>
      </c>
      <c r="J110" s="119">
        <v>2</v>
      </c>
      <c r="K110" s="120"/>
      <c r="L110" s="121"/>
      <c r="M110" s="122">
        <v>11941</v>
      </c>
      <c r="N110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10" s="164">
        <f t="shared" si="7"/>
        <v>2</v>
      </c>
      <c r="P110" s="123">
        <f t="shared" si="6"/>
        <v>23882</v>
      </c>
      <c r="Q110" s="114">
        <f t="shared" si="8"/>
        <v>23882</v>
      </c>
      <c r="R110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11" spans="1:18" s="108" customFormat="1" ht="40.5" customHeight="1" x14ac:dyDescent="0.25">
      <c r="A111" s="24"/>
      <c r="B111" s="19"/>
      <c r="C111" s="115" t="s">
        <v>253</v>
      </c>
      <c r="D111" s="20" t="s">
        <v>20</v>
      </c>
      <c r="E111" s="116">
        <v>11356</v>
      </c>
      <c r="F111" s="117">
        <v>44803</v>
      </c>
      <c r="G111" s="35" t="s">
        <v>21</v>
      </c>
      <c r="H111" s="118" t="s">
        <v>254</v>
      </c>
      <c r="I111" s="118" t="s">
        <v>255</v>
      </c>
      <c r="J111" s="119">
        <v>3</v>
      </c>
      <c r="K111" s="120"/>
      <c r="L111" s="121"/>
      <c r="M111" s="122">
        <v>20000</v>
      </c>
      <c r="N111" s="122">
        <v>0</v>
      </c>
      <c r="O111" s="164">
        <f t="shared" si="7"/>
        <v>3</v>
      </c>
      <c r="P111" s="123">
        <f t="shared" si="6"/>
        <v>60000</v>
      </c>
      <c r="Q111" s="114">
        <f t="shared" si="8"/>
        <v>60000</v>
      </c>
      <c r="R111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12" spans="1:18" s="108" customFormat="1" ht="40.5" customHeight="1" x14ac:dyDescent="0.25">
      <c r="A112" s="24"/>
      <c r="B112" s="19"/>
      <c r="C112" s="115" t="s">
        <v>256</v>
      </c>
      <c r="D112" s="20" t="s">
        <v>20</v>
      </c>
      <c r="E112" s="116">
        <v>11356</v>
      </c>
      <c r="F112" s="117">
        <v>44803</v>
      </c>
      <c r="G112" s="35" t="s">
        <v>21</v>
      </c>
      <c r="H112" s="118" t="s">
        <v>257</v>
      </c>
      <c r="I112" s="118" t="s">
        <v>154</v>
      </c>
      <c r="J112" s="119">
        <v>9</v>
      </c>
      <c r="K112" s="120"/>
      <c r="L112" s="121"/>
      <c r="M112" s="122">
        <v>20000</v>
      </c>
      <c r="N112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12" s="164">
        <f t="shared" si="7"/>
        <v>9</v>
      </c>
      <c r="P112" s="123">
        <f t="shared" si="6"/>
        <v>180000</v>
      </c>
      <c r="Q112" s="114">
        <f t="shared" si="8"/>
        <v>180000</v>
      </c>
      <c r="R112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13" spans="1:18" s="108" customFormat="1" ht="40.5" customHeight="1" x14ac:dyDescent="0.25">
      <c r="A113" s="24"/>
      <c r="B113" s="19"/>
      <c r="C113" s="115" t="s">
        <v>258</v>
      </c>
      <c r="D113" s="20" t="s">
        <v>20</v>
      </c>
      <c r="E113" s="116">
        <v>11356</v>
      </c>
      <c r="F113" s="117">
        <v>44803</v>
      </c>
      <c r="G113" s="35" t="s">
        <v>21</v>
      </c>
      <c r="H113" s="118" t="s">
        <v>259</v>
      </c>
      <c r="I113" s="118" t="s">
        <v>249</v>
      </c>
      <c r="J113" s="119">
        <v>30</v>
      </c>
      <c r="K113" s="120"/>
      <c r="L113" s="121">
        <v>1</v>
      </c>
      <c r="M113" s="122">
        <v>20000</v>
      </c>
      <c r="N113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20000</v>
      </c>
      <c r="O113" s="164">
        <f t="shared" si="7"/>
        <v>29</v>
      </c>
      <c r="P113" s="123">
        <f t="shared" si="6"/>
        <v>580000</v>
      </c>
      <c r="Q113" s="114">
        <f t="shared" si="8"/>
        <v>580000</v>
      </c>
      <c r="R113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114" spans="1:18" s="108" customFormat="1" ht="40.5" customHeight="1" x14ac:dyDescent="0.25">
      <c r="A114" s="24"/>
      <c r="B114" s="19"/>
      <c r="C114" s="115" t="s">
        <v>260</v>
      </c>
      <c r="D114" s="20" t="s">
        <v>20</v>
      </c>
      <c r="E114" s="116">
        <v>11356</v>
      </c>
      <c r="F114" s="117">
        <v>44803</v>
      </c>
      <c r="G114" s="35" t="s">
        <v>21</v>
      </c>
      <c r="H114" s="118" t="s">
        <v>261</v>
      </c>
      <c r="I114" s="118" t="s">
        <v>262</v>
      </c>
      <c r="J114" s="119">
        <v>10</v>
      </c>
      <c r="K114" s="120"/>
      <c r="L114" s="121"/>
      <c r="M114" s="122">
        <v>20000</v>
      </c>
      <c r="N114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14" s="164">
        <f t="shared" si="7"/>
        <v>10</v>
      </c>
      <c r="P114" s="123">
        <f t="shared" si="6"/>
        <v>200000</v>
      </c>
      <c r="Q114" s="114">
        <f t="shared" si="8"/>
        <v>200000</v>
      </c>
      <c r="R114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15" spans="1:18" s="108" customFormat="1" ht="67.5" customHeight="1" x14ac:dyDescent="0.25">
      <c r="A115" s="24"/>
      <c r="B115" s="19"/>
      <c r="C115" s="145" t="s">
        <v>263</v>
      </c>
      <c r="D115" s="20" t="s">
        <v>20</v>
      </c>
      <c r="E115" s="116">
        <v>25973</v>
      </c>
      <c r="F115" s="117">
        <v>45154</v>
      </c>
      <c r="G115" s="35" t="s">
        <v>21</v>
      </c>
      <c r="H115" s="118" t="s">
        <v>264</v>
      </c>
      <c r="I115" s="118" t="s">
        <v>265</v>
      </c>
      <c r="J115" s="119">
        <v>1</v>
      </c>
      <c r="K115" s="120"/>
      <c r="L115" s="121"/>
      <c r="M115" s="122">
        <v>25511.360000000001</v>
      </c>
      <c r="N115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15" s="164">
        <f t="shared" si="7"/>
        <v>1</v>
      </c>
      <c r="P115" s="123">
        <f t="shared" si="6"/>
        <v>25511.360000000001</v>
      </c>
      <c r="Q115" s="124">
        <f t="shared" si="8"/>
        <v>25511.360000000001</v>
      </c>
      <c r="R115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16" spans="1:18" s="108" customFormat="1" ht="67.5" customHeight="1" x14ac:dyDescent="0.25">
      <c r="A116" s="24"/>
      <c r="B116" s="19"/>
      <c r="C116" s="145" t="s">
        <v>263</v>
      </c>
      <c r="D116" s="20" t="s">
        <v>20</v>
      </c>
      <c r="E116" s="116">
        <v>28124</v>
      </c>
      <c r="F116" s="117">
        <v>45217</v>
      </c>
      <c r="G116" s="35" t="s">
        <v>21</v>
      </c>
      <c r="H116" s="118" t="s">
        <v>264</v>
      </c>
      <c r="I116" s="118" t="s">
        <v>266</v>
      </c>
      <c r="J116" s="119">
        <v>1</v>
      </c>
      <c r="K116" s="120"/>
      <c r="L116" s="121"/>
      <c r="M116" s="122">
        <v>25511.360000000001</v>
      </c>
      <c r="N116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16" s="164">
        <f t="shared" si="7"/>
        <v>1</v>
      </c>
      <c r="P116" s="123">
        <f t="shared" si="6"/>
        <v>25511.360000000001</v>
      </c>
      <c r="Q116" s="124">
        <f t="shared" si="8"/>
        <v>25511.360000000001</v>
      </c>
      <c r="R116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17" spans="1:18" s="108" customFormat="1" ht="51" customHeight="1" x14ac:dyDescent="0.25">
      <c r="A117" s="18"/>
      <c r="B117" s="19"/>
      <c r="C117" s="115" t="s">
        <v>263</v>
      </c>
      <c r="D117" s="20" t="s">
        <v>20</v>
      </c>
      <c r="E117" s="116">
        <v>29528</v>
      </c>
      <c r="F117" s="117">
        <v>45251</v>
      </c>
      <c r="G117" s="35" t="s">
        <v>21</v>
      </c>
      <c r="H117" s="118" t="s">
        <v>264</v>
      </c>
      <c r="I117" s="118" t="s">
        <v>267</v>
      </c>
      <c r="J117" s="119">
        <v>1</v>
      </c>
      <c r="K117" s="120"/>
      <c r="L117" s="121"/>
      <c r="M117" s="122">
        <v>25511.360000000001</v>
      </c>
      <c r="N117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17" s="164">
        <f t="shared" si="7"/>
        <v>1</v>
      </c>
      <c r="P117" s="123">
        <f t="shared" si="6"/>
        <v>25511.360000000001</v>
      </c>
      <c r="Q117" s="124">
        <f t="shared" si="8"/>
        <v>25511.360000000001</v>
      </c>
      <c r="R117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18" spans="1:18" s="108" customFormat="1" ht="51" customHeight="1" x14ac:dyDescent="0.25">
      <c r="A118" s="18"/>
      <c r="B118" s="19"/>
      <c r="C118" s="115" t="s">
        <v>263</v>
      </c>
      <c r="D118" s="20" t="s">
        <v>20</v>
      </c>
      <c r="E118" s="116">
        <v>29776</v>
      </c>
      <c r="F118" s="117">
        <v>45252</v>
      </c>
      <c r="G118" s="35" t="s">
        <v>21</v>
      </c>
      <c r="H118" s="118" t="s">
        <v>264</v>
      </c>
      <c r="I118" s="118" t="s">
        <v>268</v>
      </c>
      <c r="J118" s="119">
        <v>3</v>
      </c>
      <c r="K118" s="120"/>
      <c r="L118" s="121"/>
      <c r="M118" s="122">
        <v>25511.360000000001</v>
      </c>
      <c r="N118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18" s="164">
        <f t="shared" si="7"/>
        <v>3</v>
      </c>
      <c r="P118" s="123">
        <f t="shared" si="6"/>
        <v>76534.080000000002</v>
      </c>
      <c r="Q118" s="124">
        <f t="shared" si="8"/>
        <v>76534.080000000002</v>
      </c>
      <c r="R118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19" spans="1:18" s="108" customFormat="1" ht="51" customHeight="1" x14ac:dyDescent="0.25">
      <c r="A119" s="18"/>
      <c r="B119" s="19"/>
      <c r="C119" s="115" t="s">
        <v>263</v>
      </c>
      <c r="D119" s="20" t="s">
        <v>20</v>
      </c>
      <c r="E119" s="116">
        <v>29936</v>
      </c>
      <c r="F119" s="117">
        <v>45259</v>
      </c>
      <c r="G119" s="35" t="s">
        <v>21</v>
      </c>
      <c r="H119" s="118" t="s">
        <v>264</v>
      </c>
      <c r="I119" s="118" t="s">
        <v>269</v>
      </c>
      <c r="J119" s="119">
        <v>1</v>
      </c>
      <c r="K119" s="120"/>
      <c r="L119" s="121"/>
      <c r="M119" s="122">
        <v>25511.360000000001</v>
      </c>
      <c r="N119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19" s="164">
        <f t="shared" si="7"/>
        <v>1</v>
      </c>
      <c r="P119" s="123">
        <f t="shared" si="6"/>
        <v>25511.360000000001</v>
      </c>
      <c r="Q119" s="124">
        <f t="shared" si="8"/>
        <v>25511.360000000001</v>
      </c>
      <c r="R119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20" spans="1:18" s="108" customFormat="1" ht="51" customHeight="1" x14ac:dyDescent="0.25">
      <c r="A120" s="18"/>
      <c r="B120" s="19"/>
      <c r="C120" s="115" t="s">
        <v>263</v>
      </c>
      <c r="D120" s="20" t="s">
        <v>20</v>
      </c>
      <c r="E120" s="116">
        <v>29936</v>
      </c>
      <c r="F120" s="117">
        <v>45259</v>
      </c>
      <c r="G120" s="35" t="s">
        <v>21</v>
      </c>
      <c r="H120" s="118" t="s">
        <v>264</v>
      </c>
      <c r="I120" s="118" t="s">
        <v>270</v>
      </c>
      <c r="J120" s="119">
        <v>1</v>
      </c>
      <c r="K120" s="120"/>
      <c r="L120" s="121"/>
      <c r="M120" s="122">
        <v>25511.360000000001</v>
      </c>
      <c r="N120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20" s="164">
        <f t="shared" si="7"/>
        <v>1</v>
      </c>
      <c r="P120" s="123">
        <f t="shared" si="6"/>
        <v>25511.360000000001</v>
      </c>
      <c r="Q120" s="124">
        <f t="shared" si="8"/>
        <v>25511.360000000001</v>
      </c>
      <c r="R120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21" spans="1:18" s="108" customFormat="1" ht="49.5" customHeight="1" x14ac:dyDescent="0.25">
      <c r="A121" s="18"/>
      <c r="B121" s="19"/>
      <c r="C121" s="115" t="s">
        <v>263</v>
      </c>
      <c r="D121" s="20" t="s">
        <v>20</v>
      </c>
      <c r="E121" s="116">
        <v>31712</v>
      </c>
      <c r="F121" s="117">
        <v>45280</v>
      </c>
      <c r="G121" s="35" t="s">
        <v>21</v>
      </c>
      <c r="H121" s="118" t="s">
        <v>264</v>
      </c>
      <c r="I121" s="118" t="s">
        <v>271</v>
      </c>
      <c r="J121" s="119">
        <v>2</v>
      </c>
      <c r="K121" s="120"/>
      <c r="L121" s="121"/>
      <c r="M121" s="122">
        <v>25511.360000000001</v>
      </c>
      <c r="N121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21" s="164">
        <f t="shared" si="7"/>
        <v>2</v>
      </c>
      <c r="P121" s="123">
        <f t="shared" si="6"/>
        <v>51022.720000000001</v>
      </c>
      <c r="Q121" s="124">
        <f t="shared" si="8"/>
        <v>51022.720000000001</v>
      </c>
      <c r="R121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22" spans="1:18" s="108" customFormat="1" ht="49.5" customHeight="1" x14ac:dyDescent="0.25">
      <c r="A122" s="18"/>
      <c r="B122" s="19"/>
      <c r="C122" s="115" t="s">
        <v>272</v>
      </c>
      <c r="D122" s="20" t="s">
        <v>20</v>
      </c>
      <c r="E122" s="116">
        <v>24149</v>
      </c>
      <c r="F122" s="117">
        <v>45098</v>
      </c>
      <c r="G122" s="35" t="s">
        <v>21</v>
      </c>
      <c r="H122" s="118" t="s">
        <v>273</v>
      </c>
      <c r="I122" s="118" t="s">
        <v>274</v>
      </c>
      <c r="J122" s="119">
        <v>1</v>
      </c>
      <c r="K122" s="120"/>
      <c r="L122" s="121"/>
      <c r="M122" s="122">
        <v>25511.360000000001</v>
      </c>
      <c r="N122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22" s="164">
        <f t="shared" si="7"/>
        <v>1</v>
      </c>
      <c r="P122" s="123">
        <f t="shared" si="6"/>
        <v>25511.360000000001</v>
      </c>
      <c r="Q122" s="124">
        <f t="shared" si="8"/>
        <v>25511.360000000001</v>
      </c>
      <c r="R122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23" spans="1:18" s="108" customFormat="1" ht="49.5" customHeight="1" x14ac:dyDescent="0.25">
      <c r="A123" s="18"/>
      <c r="B123" s="19"/>
      <c r="C123" s="115" t="s">
        <v>272</v>
      </c>
      <c r="D123" s="20" t="s">
        <v>20</v>
      </c>
      <c r="E123" s="116">
        <v>25973</v>
      </c>
      <c r="F123" s="117">
        <v>45154</v>
      </c>
      <c r="G123" s="35" t="s">
        <v>21</v>
      </c>
      <c r="H123" s="118" t="s">
        <v>273</v>
      </c>
      <c r="I123" s="118" t="s">
        <v>275</v>
      </c>
      <c r="J123" s="119">
        <v>5</v>
      </c>
      <c r="K123" s="120"/>
      <c r="L123" s="121"/>
      <c r="M123" s="122">
        <v>25511.360000000001</v>
      </c>
      <c r="N123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23" s="164">
        <f t="shared" si="7"/>
        <v>5</v>
      </c>
      <c r="P123" s="123">
        <f t="shared" si="6"/>
        <v>127556.8</v>
      </c>
      <c r="Q123" s="124">
        <f t="shared" si="8"/>
        <v>127556.8</v>
      </c>
      <c r="R123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24" spans="1:18" s="108" customFormat="1" ht="49.5" customHeight="1" x14ac:dyDescent="0.25">
      <c r="A124" s="18"/>
      <c r="B124" s="19"/>
      <c r="C124" s="115" t="s">
        <v>272</v>
      </c>
      <c r="D124" s="20" t="s">
        <v>20</v>
      </c>
      <c r="E124" s="116">
        <v>29528</v>
      </c>
      <c r="F124" s="117">
        <v>45251</v>
      </c>
      <c r="G124" s="35" t="s">
        <v>21</v>
      </c>
      <c r="H124" s="118" t="s">
        <v>273</v>
      </c>
      <c r="I124" s="118" t="s">
        <v>276</v>
      </c>
      <c r="J124" s="119">
        <v>1</v>
      </c>
      <c r="K124" s="120"/>
      <c r="L124" s="121"/>
      <c r="M124" s="122">
        <v>25511.360000000001</v>
      </c>
      <c r="N124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24" s="164">
        <f t="shared" si="7"/>
        <v>1</v>
      </c>
      <c r="P124" s="123">
        <f t="shared" si="6"/>
        <v>25511.360000000001</v>
      </c>
      <c r="Q124" s="124">
        <f t="shared" si="8"/>
        <v>25511.360000000001</v>
      </c>
      <c r="R124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25" spans="1:18" s="108" customFormat="1" ht="49.5" customHeight="1" x14ac:dyDescent="0.25">
      <c r="A125" s="18"/>
      <c r="B125" s="19"/>
      <c r="C125" s="115" t="s">
        <v>272</v>
      </c>
      <c r="D125" s="20" t="s">
        <v>20</v>
      </c>
      <c r="E125" s="116">
        <v>29936</v>
      </c>
      <c r="F125" s="117">
        <v>45259</v>
      </c>
      <c r="G125" s="35" t="s">
        <v>21</v>
      </c>
      <c r="H125" s="118" t="s">
        <v>273</v>
      </c>
      <c r="I125" s="118" t="s">
        <v>267</v>
      </c>
      <c r="J125" s="119">
        <v>1</v>
      </c>
      <c r="K125" s="120"/>
      <c r="L125" s="121"/>
      <c r="M125" s="122">
        <v>25511.360000000001</v>
      </c>
      <c r="N125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25" s="164">
        <f t="shared" si="7"/>
        <v>1</v>
      </c>
      <c r="P125" s="123">
        <f t="shared" si="6"/>
        <v>25511.360000000001</v>
      </c>
      <c r="Q125" s="124">
        <f t="shared" si="8"/>
        <v>25511.360000000001</v>
      </c>
      <c r="R125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26" spans="1:18" s="108" customFormat="1" ht="49.5" customHeight="1" x14ac:dyDescent="0.25">
      <c r="A126" s="18"/>
      <c r="B126" s="19"/>
      <c r="C126" s="115" t="s">
        <v>277</v>
      </c>
      <c r="D126" s="20" t="s">
        <v>20</v>
      </c>
      <c r="E126" s="116">
        <v>29528</v>
      </c>
      <c r="F126" s="117">
        <v>45251</v>
      </c>
      <c r="G126" s="35" t="s">
        <v>21</v>
      </c>
      <c r="H126" s="118" t="s">
        <v>278</v>
      </c>
      <c r="I126" s="118" t="s">
        <v>279</v>
      </c>
      <c r="J126" s="119">
        <v>1</v>
      </c>
      <c r="K126" s="120"/>
      <c r="L126" s="121"/>
      <c r="M126" s="122">
        <v>25511.360000000001</v>
      </c>
      <c r="N126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26" s="164">
        <f t="shared" si="7"/>
        <v>1</v>
      </c>
      <c r="P126" s="123">
        <f t="shared" si="6"/>
        <v>25511.360000000001</v>
      </c>
      <c r="Q126" s="124">
        <f t="shared" si="8"/>
        <v>25511.360000000001</v>
      </c>
      <c r="R126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27" spans="1:18" s="108" customFormat="1" ht="49.5" customHeight="1" x14ac:dyDescent="0.25">
      <c r="A127" s="18"/>
      <c r="B127" s="19"/>
      <c r="C127" s="115" t="s">
        <v>277</v>
      </c>
      <c r="D127" s="20" t="s">
        <v>20</v>
      </c>
      <c r="E127" s="116">
        <v>29936</v>
      </c>
      <c r="F127" s="117">
        <v>45259</v>
      </c>
      <c r="G127" s="35" t="s">
        <v>21</v>
      </c>
      <c r="H127" s="118" t="s">
        <v>278</v>
      </c>
      <c r="I127" s="118" t="s">
        <v>205</v>
      </c>
      <c r="J127" s="119">
        <v>2</v>
      </c>
      <c r="K127" s="120"/>
      <c r="L127" s="121"/>
      <c r="M127" s="122">
        <v>25511.360000000001</v>
      </c>
      <c r="N127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27" s="164">
        <f t="shared" si="7"/>
        <v>2</v>
      </c>
      <c r="P127" s="123">
        <f t="shared" si="6"/>
        <v>51022.720000000001</v>
      </c>
      <c r="Q127" s="124">
        <f t="shared" si="8"/>
        <v>51022.720000000001</v>
      </c>
      <c r="R127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28" spans="1:18" s="108" customFormat="1" ht="49.5" customHeight="1" x14ac:dyDescent="0.25">
      <c r="A128" s="18"/>
      <c r="B128" s="19"/>
      <c r="C128" s="115" t="s">
        <v>277</v>
      </c>
      <c r="D128" s="20" t="s">
        <v>20</v>
      </c>
      <c r="E128" s="116">
        <v>31712</v>
      </c>
      <c r="F128" s="117">
        <v>45280</v>
      </c>
      <c r="G128" s="35" t="s">
        <v>21</v>
      </c>
      <c r="H128" s="118" t="s">
        <v>278</v>
      </c>
      <c r="I128" s="118" t="s">
        <v>112</v>
      </c>
      <c r="J128" s="119">
        <v>1</v>
      </c>
      <c r="K128" s="120"/>
      <c r="L128" s="121"/>
      <c r="M128" s="122">
        <v>25511.360000000001</v>
      </c>
      <c r="N128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28" s="164">
        <f t="shared" si="7"/>
        <v>1</v>
      </c>
      <c r="P128" s="123">
        <f t="shared" si="6"/>
        <v>25511.360000000001</v>
      </c>
      <c r="Q128" s="124">
        <f t="shared" si="8"/>
        <v>25511.360000000001</v>
      </c>
      <c r="R128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29" spans="1:18" s="108" customFormat="1" ht="49.5" customHeight="1" x14ac:dyDescent="0.25">
      <c r="A129" s="18"/>
      <c r="B129" s="19"/>
      <c r="C129" s="115" t="s">
        <v>280</v>
      </c>
      <c r="D129" s="20" t="s">
        <v>20</v>
      </c>
      <c r="E129" s="116">
        <v>21059</v>
      </c>
      <c r="F129" s="117">
        <v>45021</v>
      </c>
      <c r="G129" s="35" t="s">
        <v>21</v>
      </c>
      <c r="H129" s="118" t="s">
        <v>281</v>
      </c>
      <c r="I129" s="118" t="s">
        <v>282</v>
      </c>
      <c r="J129" s="119">
        <v>1</v>
      </c>
      <c r="K129" s="120"/>
      <c r="L129" s="121"/>
      <c r="M129" s="122">
        <v>25886.9</v>
      </c>
      <c r="N129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29" s="164">
        <f t="shared" si="7"/>
        <v>1</v>
      </c>
      <c r="P129" s="123">
        <f t="shared" si="6"/>
        <v>25886.9</v>
      </c>
      <c r="Q129" s="124">
        <f t="shared" si="8"/>
        <v>25886.9</v>
      </c>
      <c r="R129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30" spans="1:18" s="108" customFormat="1" ht="49.5" customHeight="1" x14ac:dyDescent="0.25">
      <c r="A130" s="18"/>
      <c r="B130" s="19"/>
      <c r="C130" s="115" t="s">
        <v>283</v>
      </c>
      <c r="D130" s="20" t="s">
        <v>20</v>
      </c>
      <c r="E130" s="116">
        <v>21059</v>
      </c>
      <c r="F130" s="117">
        <v>45021</v>
      </c>
      <c r="G130" s="35" t="s">
        <v>21</v>
      </c>
      <c r="H130" s="118" t="s">
        <v>284</v>
      </c>
      <c r="I130" s="118" t="s">
        <v>183</v>
      </c>
      <c r="J130" s="119">
        <v>2</v>
      </c>
      <c r="K130" s="120"/>
      <c r="L130" s="121"/>
      <c r="M130" s="122">
        <v>25886.9</v>
      </c>
      <c r="N130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30" s="164">
        <f t="shared" si="7"/>
        <v>2</v>
      </c>
      <c r="P130" s="123">
        <f t="shared" si="6"/>
        <v>51773.8</v>
      </c>
      <c r="Q130" s="124">
        <f t="shared" si="8"/>
        <v>51773.8</v>
      </c>
      <c r="R130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31" spans="1:18" s="108" customFormat="1" ht="73.5" customHeight="1" x14ac:dyDescent="0.25">
      <c r="A131" s="18"/>
      <c r="B131" s="19"/>
      <c r="C131" s="115" t="s">
        <v>285</v>
      </c>
      <c r="D131" s="20" t="s">
        <v>20</v>
      </c>
      <c r="E131" s="116">
        <v>24322</v>
      </c>
      <c r="F131" s="117">
        <v>45098</v>
      </c>
      <c r="G131" s="35" t="s">
        <v>21</v>
      </c>
      <c r="H131" s="118" t="s">
        <v>286</v>
      </c>
      <c r="I131" s="118" t="s">
        <v>287</v>
      </c>
      <c r="J131" s="119">
        <v>1</v>
      </c>
      <c r="K131" s="120"/>
      <c r="L131" s="121"/>
      <c r="M131" s="122">
        <v>25886.9</v>
      </c>
      <c r="N131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31" s="164">
        <f t="shared" si="7"/>
        <v>1</v>
      </c>
      <c r="P131" s="123">
        <f t="shared" si="6"/>
        <v>25886.9</v>
      </c>
      <c r="Q131" s="124">
        <f t="shared" si="8"/>
        <v>25886.9</v>
      </c>
      <c r="R131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32" spans="1:18" s="108" customFormat="1" ht="72" customHeight="1" x14ac:dyDescent="0.25">
      <c r="A132" s="18"/>
      <c r="B132" s="19"/>
      <c r="C132" s="115" t="s">
        <v>285</v>
      </c>
      <c r="D132" s="20" t="s">
        <v>20</v>
      </c>
      <c r="E132" s="116">
        <v>27528</v>
      </c>
      <c r="F132" s="117">
        <v>45202</v>
      </c>
      <c r="G132" s="35" t="s">
        <v>21</v>
      </c>
      <c r="H132" s="118" t="s">
        <v>286</v>
      </c>
      <c r="I132" s="118" t="s">
        <v>288</v>
      </c>
      <c r="J132" s="119">
        <v>2</v>
      </c>
      <c r="K132" s="120"/>
      <c r="L132" s="121"/>
      <c r="M132" s="122">
        <v>25886.9</v>
      </c>
      <c r="N132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32" s="164">
        <f t="shared" si="7"/>
        <v>2</v>
      </c>
      <c r="P132" s="123">
        <f t="shared" si="6"/>
        <v>51773.8</v>
      </c>
      <c r="Q132" s="124">
        <f t="shared" si="8"/>
        <v>51773.8</v>
      </c>
      <c r="R132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33" spans="1:18" s="108" customFormat="1" ht="72.75" customHeight="1" x14ac:dyDescent="0.25">
      <c r="A133" s="18"/>
      <c r="B133" s="19"/>
      <c r="C133" s="115" t="s">
        <v>289</v>
      </c>
      <c r="D133" s="20" t="s">
        <v>20</v>
      </c>
      <c r="E133" s="116">
        <v>12141</v>
      </c>
      <c r="F133" s="117">
        <v>44838</v>
      </c>
      <c r="G133" s="35" t="s">
        <v>21</v>
      </c>
      <c r="H133" s="118" t="s">
        <v>290</v>
      </c>
      <c r="I133" s="118" t="s">
        <v>291</v>
      </c>
      <c r="J133" s="119">
        <v>5</v>
      </c>
      <c r="K133" s="120"/>
      <c r="L133" s="121">
        <v>1</v>
      </c>
      <c r="M133" s="122">
        <v>33700</v>
      </c>
      <c r="N133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33700</v>
      </c>
      <c r="O133" s="164">
        <f t="shared" si="7"/>
        <v>4</v>
      </c>
      <c r="P133" s="123">
        <f t="shared" si="6"/>
        <v>134800</v>
      </c>
      <c r="Q133" s="114">
        <f t="shared" si="8"/>
        <v>134800</v>
      </c>
      <c r="R133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134" spans="1:18" s="108" customFormat="1" ht="60" customHeight="1" x14ac:dyDescent="0.25">
      <c r="A134" s="18"/>
      <c r="B134" s="19"/>
      <c r="C134" s="115" t="s">
        <v>292</v>
      </c>
      <c r="D134" s="20" t="s">
        <v>20</v>
      </c>
      <c r="E134" s="116">
        <v>12141</v>
      </c>
      <c r="F134" s="117">
        <v>44838</v>
      </c>
      <c r="G134" s="35" t="s">
        <v>21</v>
      </c>
      <c r="H134" s="118" t="s">
        <v>293</v>
      </c>
      <c r="I134" s="118" t="s">
        <v>294</v>
      </c>
      <c r="J134" s="119">
        <v>3</v>
      </c>
      <c r="K134" s="120"/>
      <c r="L134" s="121">
        <v>1</v>
      </c>
      <c r="M134" s="122">
        <v>33700</v>
      </c>
      <c r="N134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33700</v>
      </c>
      <c r="O134" s="164">
        <f t="shared" ref="O134:O167" si="9">J134+K134-L134</f>
        <v>2</v>
      </c>
      <c r="P134" s="123">
        <f t="shared" si="6"/>
        <v>67400</v>
      </c>
      <c r="Q134" s="114">
        <f t="shared" ref="Q134:Q165" si="10">O134*M134</f>
        <v>67400</v>
      </c>
      <c r="R134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135" spans="1:18" s="108" customFormat="1" ht="91.5" customHeight="1" x14ac:dyDescent="0.25">
      <c r="A135" s="18"/>
      <c r="B135" s="19"/>
      <c r="C135" s="146" t="s">
        <v>295</v>
      </c>
      <c r="D135" s="20" t="s">
        <v>20</v>
      </c>
      <c r="E135" s="116">
        <v>49522</v>
      </c>
      <c r="F135" s="117">
        <v>45686</v>
      </c>
      <c r="G135" s="35" t="s">
        <v>146</v>
      </c>
      <c r="H135" s="118" t="s">
        <v>296</v>
      </c>
      <c r="I135" s="118" t="s">
        <v>297</v>
      </c>
      <c r="J135" s="119">
        <v>1</v>
      </c>
      <c r="K135" s="119"/>
      <c r="L135" s="121"/>
      <c r="M135" s="122">
        <v>67789</v>
      </c>
      <c r="N135" s="122">
        <v>0</v>
      </c>
      <c r="O135" s="164">
        <f t="shared" si="9"/>
        <v>1</v>
      </c>
      <c r="P135" s="123">
        <f t="shared" ref="P135:P198" si="11">O135*M135</f>
        <v>67789</v>
      </c>
      <c r="Q135" s="124">
        <f t="shared" si="10"/>
        <v>67789</v>
      </c>
      <c r="R135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36" spans="1:18" s="108" customFormat="1" ht="71.25" customHeight="1" x14ac:dyDescent="0.25">
      <c r="A136" s="18"/>
      <c r="B136" s="19"/>
      <c r="C136" s="146" t="s">
        <v>298</v>
      </c>
      <c r="D136" s="20" t="s">
        <v>20</v>
      </c>
      <c r="E136" s="127">
        <v>77343</v>
      </c>
      <c r="F136" s="128" t="s">
        <v>299</v>
      </c>
      <c r="G136" s="35" t="s">
        <v>21</v>
      </c>
      <c r="H136" s="129" t="s">
        <v>300</v>
      </c>
      <c r="I136" s="129" t="s">
        <v>95</v>
      </c>
      <c r="J136" s="130">
        <v>3000</v>
      </c>
      <c r="K136" s="130"/>
      <c r="L136" s="131">
        <v>288</v>
      </c>
      <c r="M136" s="132">
        <v>69.900000000000006</v>
      </c>
      <c r="N136" s="132">
        <v>0</v>
      </c>
      <c r="O136" s="164">
        <f t="shared" si="9"/>
        <v>2712</v>
      </c>
      <c r="P136" s="123">
        <f t="shared" si="11"/>
        <v>189568.80000000002</v>
      </c>
      <c r="Q136" s="133">
        <f t="shared" si="10"/>
        <v>189568.80000000002</v>
      </c>
      <c r="R136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288</v>
      </c>
    </row>
    <row r="137" spans="1:18" s="108" customFormat="1" ht="58.5" customHeight="1" x14ac:dyDescent="0.25">
      <c r="A137" s="18"/>
      <c r="B137" s="19"/>
      <c r="C137" s="146" t="s">
        <v>301</v>
      </c>
      <c r="D137" s="20" t="s">
        <v>20</v>
      </c>
      <c r="E137" s="116">
        <v>74409</v>
      </c>
      <c r="F137" s="117">
        <v>46119</v>
      </c>
      <c r="G137" s="35" t="s">
        <v>21</v>
      </c>
      <c r="H137" s="118" t="s">
        <v>302</v>
      </c>
      <c r="I137" s="118" t="s">
        <v>125</v>
      </c>
      <c r="J137" s="119">
        <v>46</v>
      </c>
      <c r="K137" s="119"/>
      <c r="L137" s="135"/>
      <c r="M137" s="122">
        <v>193.2</v>
      </c>
      <c r="N137" s="122">
        <v>0</v>
      </c>
      <c r="O137" s="164">
        <f t="shared" si="9"/>
        <v>46</v>
      </c>
      <c r="P137" s="123">
        <f t="shared" si="11"/>
        <v>8887.1999999999989</v>
      </c>
      <c r="Q137" s="124">
        <f t="shared" si="10"/>
        <v>8887.1999999999989</v>
      </c>
      <c r="R13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38" spans="1:18" s="108" customFormat="1" ht="58.5" customHeight="1" x14ac:dyDescent="0.25">
      <c r="A138" s="18"/>
      <c r="B138" s="19"/>
      <c r="C138" s="146" t="s">
        <v>303</v>
      </c>
      <c r="D138" s="20" t="s">
        <v>20</v>
      </c>
      <c r="E138" s="116">
        <v>74409</v>
      </c>
      <c r="F138" s="117">
        <v>46119</v>
      </c>
      <c r="G138" s="35" t="s">
        <v>21</v>
      </c>
      <c r="H138" s="118" t="s">
        <v>304</v>
      </c>
      <c r="I138" s="118" t="s">
        <v>305</v>
      </c>
      <c r="J138" s="119">
        <v>10</v>
      </c>
      <c r="K138" s="119"/>
      <c r="L138" s="135"/>
      <c r="M138" s="122">
        <v>193.2</v>
      </c>
      <c r="N138" s="122">
        <v>0</v>
      </c>
      <c r="O138" s="164">
        <f t="shared" si="9"/>
        <v>10</v>
      </c>
      <c r="P138" s="123">
        <f t="shared" si="11"/>
        <v>1932</v>
      </c>
      <c r="Q138" s="124">
        <f t="shared" si="10"/>
        <v>1932</v>
      </c>
      <c r="R138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39" spans="1:18" s="108" customFormat="1" ht="58.5" customHeight="1" x14ac:dyDescent="0.25">
      <c r="A139" s="18"/>
      <c r="B139" s="19"/>
      <c r="C139" s="146" t="s">
        <v>303</v>
      </c>
      <c r="D139" s="20" t="s">
        <v>20</v>
      </c>
      <c r="E139" s="116">
        <v>35317</v>
      </c>
      <c r="F139" s="117">
        <v>45392</v>
      </c>
      <c r="G139" s="35" t="s">
        <v>21</v>
      </c>
      <c r="H139" s="118" t="s">
        <v>304</v>
      </c>
      <c r="I139" s="118" t="s">
        <v>76</v>
      </c>
      <c r="J139" s="119">
        <v>10</v>
      </c>
      <c r="K139" s="120"/>
      <c r="L139" s="121"/>
      <c r="M139" s="122">
        <v>273.43</v>
      </c>
      <c r="N139" s="122">
        <v>0</v>
      </c>
      <c r="O139" s="164">
        <f t="shared" si="9"/>
        <v>10</v>
      </c>
      <c r="P139" s="123">
        <f t="shared" si="11"/>
        <v>2734.3</v>
      </c>
      <c r="Q139" s="124">
        <f t="shared" si="10"/>
        <v>2734.3</v>
      </c>
      <c r="R139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40" spans="1:18" s="108" customFormat="1" ht="58.5" customHeight="1" x14ac:dyDescent="0.25">
      <c r="A140" s="18"/>
      <c r="B140" s="19"/>
      <c r="C140" s="147" t="s">
        <v>306</v>
      </c>
      <c r="D140" s="20" t="s">
        <v>20</v>
      </c>
      <c r="E140" s="116">
        <v>51542</v>
      </c>
      <c r="F140" s="117">
        <v>45721</v>
      </c>
      <c r="G140" s="35" t="s">
        <v>146</v>
      </c>
      <c r="H140" s="118" t="s">
        <v>307</v>
      </c>
      <c r="I140" s="118" t="s">
        <v>116</v>
      </c>
      <c r="J140" s="119">
        <v>1</v>
      </c>
      <c r="K140" s="119"/>
      <c r="L140" s="121"/>
      <c r="M140" s="122">
        <v>568580.11</v>
      </c>
      <c r="N140" s="122">
        <v>0</v>
      </c>
      <c r="O140" s="164">
        <f t="shared" si="9"/>
        <v>1</v>
      </c>
      <c r="P140" s="123">
        <f t="shared" si="11"/>
        <v>568580.11</v>
      </c>
      <c r="Q140" s="124">
        <f t="shared" si="10"/>
        <v>568580.11</v>
      </c>
      <c r="R140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41" spans="1:18" s="108" customFormat="1" ht="58.5" customHeight="1" x14ac:dyDescent="0.25">
      <c r="A141" s="18"/>
      <c r="B141" s="19"/>
      <c r="C141" s="146" t="s">
        <v>308</v>
      </c>
      <c r="D141" s="20" t="s">
        <v>20</v>
      </c>
      <c r="E141" s="116">
        <v>68850</v>
      </c>
      <c r="F141" s="117">
        <v>46013</v>
      </c>
      <c r="G141" s="35" t="s">
        <v>146</v>
      </c>
      <c r="H141" s="118" t="s">
        <v>309</v>
      </c>
      <c r="I141" s="118" t="s">
        <v>26</v>
      </c>
      <c r="J141" s="119">
        <v>4</v>
      </c>
      <c r="K141" s="119"/>
      <c r="L141" s="135"/>
      <c r="M141" s="122">
        <v>37500</v>
      </c>
      <c r="N141" s="122">
        <v>0</v>
      </c>
      <c r="O141" s="164">
        <f t="shared" si="9"/>
        <v>4</v>
      </c>
      <c r="P141" s="123">
        <f t="shared" si="11"/>
        <v>150000</v>
      </c>
      <c r="Q141" s="124">
        <f t="shared" si="10"/>
        <v>150000</v>
      </c>
      <c r="R141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42" spans="1:18" s="108" customFormat="1" ht="58.5" customHeight="1" x14ac:dyDescent="0.25">
      <c r="A142" s="18"/>
      <c r="B142" s="19"/>
      <c r="C142" s="146" t="s">
        <v>310</v>
      </c>
      <c r="D142" s="20" t="s">
        <v>20</v>
      </c>
      <c r="E142" s="116">
        <v>53875</v>
      </c>
      <c r="F142" s="117">
        <v>45768</v>
      </c>
      <c r="G142" s="35" t="s">
        <v>146</v>
      </c>
      <c r="H142" s="118" t="s">
        <v>311</v>
      </c>
      <c r="I142" s="118" t="s">
        <v>312</v>
      </c>
      <c r="J142" s="119">
        <v>19</v>
      </c>
      <c r="K142" s="119"/>
      <c r="L142" s="121">
        <v>13</v>
      </c>
      <c r="M142" s="122">
        <v>1600</v>
      </c>
      <c r="N142" s="122">
        <v>0</v>
      </c>
      <c r="O142" s="164">
        <f t="shared" si="9"/>
        <v>6</v>
      </c>
      <c r="P142" s="123">
        <f t="shared" si="11"/>
        <v>9600</v>
      </c>
      <c r="Q142" s="124">
        <f t="shared" si="10"/>
        <v>9600</v>
      </c>
      <c r="R142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13</v>
      </c>
    </row>
    <row r="143" spans="1:18" s="108" customFormat="1" ht="58.5" customHeight="1" x14ac:dyDescent="0.25">
      <c r="A143" s="18"/>
      <c r="B143" s="19"/>
      <c r="C143" s="146" t="s">
        <v>310</v>
      </c>
      <c r="D143" s="20" t="s">
        <v>20</v>
      </c>
      <c r="E143" s="116">
        <v>61449</v>
      </c>
      <c r="F143" s="117">
        <v>45861</v>
      </c>
      <c r="G143" s="35" t="s">
        <v>146</v>
      </c>
      <c r="H143" s="118" t="s">
        <v>311</v>
      </c>
      <c r="I143" s="118" t="s">
        <v>180</v>
      </c>
      <c r="J143" s="119">
        <v>20</v>
      </c>
      <c r="K143" s="119"/>
      <c r="L143" s="121"/>
      <c r="M143" s="122">
        <v>1600</v>
      </c>
      <c r="N143" s="122">
        <v>0</v>
      </c>
      <c r="O143" s="164">
        <f t="shared" si="9"/>
        <v>20</v>
      </c>
      <c r="P143" s="123">
        <f t="shared" si="11"/>
        <v>32000</v>
      </c>
      <c r="Q143" s="124">
        <f t="shared" si="10"/>
        <v>32000</v>
      </c>
      <c r="R143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44" spans="1:18" s="108" customFormat="1" ht="58.5" customHeight="1" x14ac:dyDescent="0.25">
      <c r="A144" s="18"/>
      <c r="B144" s="19"/>
      <c r="C144" s="146" t="s">
        <v>313</v>
      </c>
      <c r="D144" s="20" t="s">
        <v>20</v>
      </c>
      <c r="E144" s="116">
        <v>74577</v>
      </c>
      <c r="F144" s="117">
        <v>46119</v>
      </c>
      <c r="G144" s="35" t="s">
        <v>146</v>
      </c>
      <c r="H144" s="118" t="s">
        <v>314</v>
      </c>
      <c r="I144" s="118" t="s">
        <v>315</v>
      </c>
      <c r="J144" s="119">
        <v>25</v>
      </c>
      <c r="K144" s="119"/>
      <c r="L144" s="135"/>
      <c r="M144" s="122">
        <v>1360</v>
      </c>
      <c r="N144" s="122">
        <v>0</v>
      </c>
      <c r="O144" s="164">
        <f t="shared" si="9"/>
        <v>25</v>
      </c>
      <c r="P144" s="123">
        <f t="shared" si="11"/>
        <v>34000</v>
      </c>
      <c r="Q144" s="124">
        <f t="shared" si="10"/>
        <v>34000</v>
      </c>
      <c r="R144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45" spans="1:18" s="108" customFormat="1" ht="58.5" customHeight="1" x14ac:dyDescent="0.25">
      <c r="A145" s="18"/>
      <c r="B145" s="19"/>
      <c r="C145" s="146" t="s">
        <v>313</v>
      </c>
      <c r="D145" s="20" t="s">
        <v>20</v>
      </c>
      <c r="E145" s="127">
        <v>76021</v>
      </c>
      <c r="F145" s="128">
        <v>46146</v>
      </c>
      <c r="G145" s="35" t="s">
        <v>146</v>
      </c>
      <c r="H145" s="129" t="s">
        <v>314</v>
      </c>
      <c r="I145" s="129" t="s">
        <v>205</v>
      </c>
      <c r="J145" s="130">
        <v>26</v>
      </c>
      <c r="K145" s="130"/>
      <c r="L145" s="131">
        <v>26</v>
      </c>
      <c r="M145" s="132">
        <v>1360</v>
      </c>
      <c r="N145" s="132">
        <v>0</v>
      </c>
      <c r="O145" s="164">
        <f t="shared" si="9"/>
        <v>0</v>
      </c>
      <c r="P145" s="123">
        <f t="shared" si="11"/>
        <v>0</v>
      </c>
      <c r="Q145" s="133">
        <f t="shared" si="10"/>
        <v>0</v>
      </c>
      <c r="R145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26</v>
      </c>
    </row>
    <row r="146" spans="1:18" s="108" customFormat="1" ht="58.5" customHeight="1" x14ac:dyDescent="0.25">
      <c r="A146" s="18"/>
      <c r="B146" s="19"/>
      <c r="C146" s="146" t="s">
        <v>316</v>
      </c>
      <c r="D146" s="20" t="s">
        <v>20</v>
      </c>
      <c r="E146" s="116">
        <v>68266</v>
      </c>
      <c r="F146" s="117">
        <v>45985</v>
      </c>
      <c r="G146" s="35" t="s">
        <v>21</v>
      </c>
      <c r="H146" s="118" t="s">
        <v>317</v>
      </c>
      <c r="I146" s="118" t="s">
        <v>318</v>
      </c>
      <c r="J146" s="119">
        <v>1</v>
      </c>
      <c r="K146" s="119"/>
      <c r="L146" s="135"/>
      <c r="M146" s="122">
        <v>3950</v>
      </c>
      <c r="N146" s="122">
        <v>0</v>
      </c>
      <c r="O146" s="164">
        <f t="shared" si="9"/>
        <v>1</v>
      </c>
      <c r="P146" s="123">
        <f t="shared" si="11"/>
        <v>3950</v>
      </c>
      <c r="Q146" s="124">
        <f t="shared" si="10"/>
        <v>3950</v>
      </c>
      <c r="R146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47" spans="1:18" s="108" customFormat="1" ht="36" customHeight="1" x14ac:dyDescent="0.25">
      <c r="A147" s="18"/>
      <c r="B147" s="19"/>
      <c r="C147" s="146" t="s">
        <v>316</v>
      </c>
      <c r="D147" s="20" t="s">
        <v>20</v>
      </c>
      <c r="E147" s="116">
        <v>70714</v>
      </c>
      <c r="F147" s="117">
        <v>46048</v>
      </c>
      <c r="G147" s="35" t="s">
        <v>21</v>
      </c>
      <c r="H147" s="118" t="s">
        <v>317</v>
      </c>
      <c r="I147" s="118" t="s">
        <v>318</v>
      </c>
      <c r="J147" s="119">
        <v>2</v>
      </c>
      <c r="K147" s="119"/>
      <c r="L147" s="135"/>
      <c r="M147" s="122">
        <v>3950</v>
      </c>
      <c r="N147" s="122">
        <v>0</v>
      </c>
      <c r="O147" s="164">
        <f t="shared" si="9"/>
        <v>2</v>
      </c>
      <c r="P147" s="123">
        <f t="shared" si="11"/>
        <v>7900</v>
      </c>
      <c r="Q147" s="124">
        <f t="shared" si="10"/>
        <v>7900</v>
      </c>
      <c r="R14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48" spans="1:18" s="108" customFormat="1" ht="66.75" customHeight="1" x14ac:dyDescent="0.25">
      <c r="A148" s="18"/>
      <c r="B148" s="19"/>
      <c r="C148" s="146" t="s">
        <v>319</v>
      </c>
      <c r="D148" s="20" t="s">
        <v>20</v>
      </c>
      <c r="E148" s="116">
        <v>9302</v>
      </c>
      <c r="F148" s="117">
        <v>44719</v>
      </c>
      <c r="G148" s="35" t="s">
        <v>21</v>
      </c>
      <c r="H148" s="118" t="s">
        <v>320</v>
      </c>
      <c r="I148" s="118" t="s">
        <v>321</v>
      </c>
      <c r="J148" s="119">
        <v>1</v>
      </c>
      <c r="K148" s="120"/>
      <c r="L148" s="121"/>
      <c r="M148" s="122">
        <v>374.4</v>
      </c>
      <c r="N148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48" s="164">
        <f t="shared" si="9"/>
        <v>1</v>
      </c>
      <c r="P148" s="123">
        <f t="shared" si="11"/>
        <v>374.4</v>
      </c>
      <c r="Q148" s="114">
        <f t="shared" si="10"/>
        <v>374.4</v>
      </c>
      <c r="R148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49" spans="1:18" s="108" customFormat="1" ht="65.25" customHeight="1" x14ac:dyDescent="0.25">
      <c r="A149" s="18"/>
      <c r="B149" s="19"/>
      <c r="C149" s="146" t="s">
        <v>319</v>
      </c>
      <c r="D149" s="20" t="s">
        <v>20</v>
      </c>
      <c r="E149" s="116">
        <v>10677</v>
      </c>
      <c r="F149" s="117">
        <v>44782</v>
      </c>
      <c r="G149" s="35" t="s">
        <v>21</v>
      </c>
      <c r="H149" s="118" t="s">
        <v>322</v>
      </c>
      <c r="I149" s="118" t="s">
        <v>76</v>
      </c>
      <c r="J149" s="119">
        <v>37</v>
      </c>
      <c r="K149" s="120"/>
      <c r="L149" s="121"/>
      <c r="M149" s="122">
        <v>320.64</v>
      </c>
      <c r="N149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49" s="164">
        <f t="shared" si="9"/>
        <v>37</v>
      </c>
      <c r="P149" s="123">
        <f t="shared" si="11"/>
        <v>11863.68</v>
      </c>
      <c r="Q149" s="114">
        <f t="shared" si="10"/>
        <v>11863.68</v>
      </c>
      <c r="R149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50" spans="1:18" s="108" customFormat="1" ht="63" customHeight="1" x14ac:dyDescent="0.25">
      <c r="A150" s="18"/>
      <c r="B150" s="19"/>
      <c r="C150" s="146" t="s">
        <v>319</v>
      </c>
      <c r="D150" s="20" t="s">
        <v>20</v>
      </c>
      <c r="E150" s="116">
        <v>16822</v>
      </c>
      <c r="F150" s="117">
        <v>44958</v>
      </c>
      <c r="G150" s="35" t="s">
        <v>21</v>
      </c>
      <c r="H150" s="118" t="s">
        <v>323</v>
      </c>
      <c r="I150" s="118" t="s">
        <v>324</v>
      </c>
      <c r="J150" s="119">
        <v>10</v>
      </c>
      <c r="K150" s="120"/>
      <c r="L150" s="121"/>
      <c r="M150" s="122">
        <v>479</v>
      </c>
      <c r="N150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50" s="164">
        <f t="shared" si="9"/>
        <v>10</v>
      </c>
      <c r="P150" s="123">
        <f t="shared" si="11"/>
        <v>4790</v>
      </c>
      <c r="Q150" s="114">
        <f t="shared" si="10"/>
        <v>4790</v>
      </c>
      <c r="R150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51" spans="1:18" s="108" customFormat="1" ht="56.25" customHeight="1" x14ac:dyDescent="0.25">
      <c r="A151" s="18"/>
      <c r="B151" s="19"/>
      <c r="C151" s="146" t="s">
        <v>325</v>
      </c>
      <c r="D151" s="20" t="s">
        <v>20</v>
      </c>
      <c r="E151" s="116">
        <v>10677</v>
      </c>
      <c r="F151" s="117">
        <v>44782</v>
      </c>
      <c r="G151" s="35" t="s">
        <v>21</v>
      </c>
      <c r="H151" s="118" t="s">
        <v>326</v>
      </c>
      <c r="I151" s="118" t="s">
        <v>176</v>
      </c>
      <c r="J151" s="119">
        <v>5</v>
      </c>
      <c r="K151" s="120"/>
      <c r="L151" s="121"/>
      <c r="M151" s="122">
        <v>320.64</v>
      </c>
      <c r="N151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51" s="164">
        <f t="shared" si="9"/>
        <v>5</v>
      </c>
      <c r="P151" s="123">
        <f t="shared" si="11"/>
        <v>1603.1999999999998</v>
      </c>
      <c r="Q151" s="114">
        <f t="shared" si="10"/>
        <v>1603.1999999999998</v>
      </c>
      <c r="R151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52" spans="1:18" s="108" customFormat="1" ht="54" customHeight="1" x14ac:dyDescent="0.25">
      <c r="A152" s="18"/>
      <c r="B152" s="19"/>
      <c r="C152" s="146" t="s">
        <v>327</v>
      </c>
      <c r="D152" s="20" t="s">
        <v>20</v>
      </c>
      <c r="E152" s="116">
        <v>10677</v>
      </c>
      <c r="F152" s="117">
        <v>44782</v>
      </c>
      <c r="G152" s="35" t="s">
        <v>21</v>
      </c>
      <c r="H152" s="118" t="s">
        <v>328</v>
      </c>
      <c r="I152" s="118" t="s">
        <v>26</v>
      </c>
      <c r="J152" s="119">
        <v>44</v>
      </c>
      <c r="K152" s="120"/>
      <c r="L152" s="121"/>
      <c r="M152" s="122">
        <v>320.64</v>
      </c>
      <c r="N152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52" s="164">
        <f t="shared" si="9"/>
        <v>44</v>
      </c>
      <c r="P152" s="123">
        <f t="shared" si="11"/>
        <v>14108.16</v>
      </c>
      <c r="Q152" s="114">
        <f t="shared" si="10"/>
        <v>14108.16</v>
      </c>
      <c r="R152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53" spans="1:18" s="108" customFormat="1" ht="40.5" customHeight="1" x14ac:dyDescent="0.25">
      <c r="A153" s="18"/>
      <c r="B153" s="19"/>
      <c r="C153" s="115" t="s">
        <v>329</v>
      </c>
      <c r="D153" s="20" t="s">
        <v>20</v>
      </c>
      <c r="E153" s="116">
        <v>56613</v>
      </c>
      <c r="F153" s="117">
        <v>45817</v>
      </c>
      <c r="G153" s="35" t="s">
        <v>21</v>
      </c>
      <c r="H153" s="118" t="s">
        <v>330</v>
      </c>
      <c r="I153" s="118" t="s">
        <v>331</v>
      </c>
      <c r="J153" s="119">
        <v>6</v>
      </c>
      <c r="K153" s="119"/>
      <c r="L153" s="121"/>
      <c r="M153" s="122">
        <v>3362</v>
      </c>
      <c r="N153" s="122">
        <v>0</v>
      </c>
      <c r="O153" s="164">
        <f t="shared" si="9"/>
        <v>6</v>
      </c>
      <c r="P153" s="123">
        <f t="shared" si="11"/>
        <v>20172</v>
      </c>
      <c r="Q153" s="124">
        <f t="shared" si="10"/>
        <v>20172</v>
      </c>
      <c r="R153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54" spans="1:18" s="108" customFormat="1" ht="40.5" customHeight="1" x14ac:dyDescent="0.25">
      <c r="A154" s="18"/>
      <c r="B154" s="19"/>
      <c r="C154" s="115" t="s">
        <v>329</v>
      </c>
      <c r="D154" s="20" t="s">
        <v>20</v>
      </c>
      <c r="E154" s="116">
        <v>56778</v>
      </c>
      <c r="F154" s="117">
        <v>45805</v>
      </c>
      <c r="G154" s="35" t="s">
        <v>21</v>
      </c>
      <c r="H154" s="118" t="s">
        <v>332</v>
      </c>
      <c r="I154" s="118" t="s">
        <v>160</v>
      </c>
      <c r="J154" s="119">
        <v>9</v>
      </c>
      <c r="K154" s="119"/>
      <c r="L154" s="121"/>
      <c r="M154" s="122">
        <v>3362</v>
      </c>
      <c r="N154" s="122">
        <v>0</v>
      </c>
      <c r="O154" s="164">
        <f t="shared" si="9"/>
        <v>9</v>
      </c>
      <c r="P154" s="123">
        <f t="shared" si="11"/>
        <v>30258</v>
      </c>
      <c r="Q154" s="124">
        <f t="shared" si="10"/>
        <v>30258</v>
      </c>
      <c r="R154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55" spans="1:18" s="108" customFormat="1" ht="40.5" customHeight="1" x14ac:dyDescent="0.25">
      <c r="A155" s="18"/>
      <c r="B155" s="19"/>
      <c r="C155" s="115" t="s">
        <v>329</v>
      </c>
      <c r="D155" s="20" t="s">
        <v>20</v>
      </c>
      <c r="E155" s="116">
        <v>60590</v>
      </c>
      <c r="F155" s="117">
        <v>45860</v>
      </c>
      <c r="G155" s="35" t="s">
        <v>21</v>
      </c>
      <c r="H155" s="118" t="s">
        <v>333</v>
      </c>
      <c r="I155" s="118" t="s">
        <v>334</v>
      </c>
      <c r="J155" s="119">
        <v>34</v>
      </c>
      <c r="K155" s="119"/>
      <c r="L155" s="121"/>
      <c r="M155" s="122">
        <v>3362</v>
      </c>
      <c r="N155" s="122">
        <v>0</v>
      </c>
      <c r="O155" s="164">
        <f t="shared" si="9"/>
        <v>34</v>
      </c>
      <c r="P155" s="123">
        <f t="shared" si="11"/>
        <v>114308</v>
      </c>
      <c r="Q155" s="124">
        <f t="shared" si="10"/>
        <v>114308</v>
      </c>
      <c r="R155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56" spans="1:18" s="108" customFormat="1" ht="40.5" customHeight="1" x14ac:dyDescent="0.25">
      <c r="A156" s="18"/>
      <c r="B156" s="19"/>
      <c r="C156" s="115" t="s">
        <v>329</v>
      </c>
      <c r="D156" s="20" t="s">
        <v>20</v>
      </c>
      <c r="E156" s="116">
        <v>60635</v>
      </c>
      <c r="F156" s="117">
        <v>45860</v>
      </c>
      <c r="G156" s="35" t="s">
        <v>21</v>
      </c>
      <c r="H156" s="118" t="s">
        <v>335</v>
      </c>
      <c r="I156" s="118" t="s">
        <v>336</v>
      </c>
      <c r="J156" s="119">
        <v>32</v>
      </c>
      <c r="K156" s="119"/>
      <c r="L156" s="121"/>
      <c r="M156" s="122">
        <v>3352.46</v>
      </c>
      <c r="N156" s="122">
        <v>0</v>
      </c>
      <c r="O156" s="164">
        <f t="shared" si="9"/>
        <v>32</v>
      </c>
      <c r="P156" s="123">
        <f t="shared" si="11"/>
        <v>107278.72</v>
      </c>
      <c r="Q156" s="124">
        <f t="shared" si="10"/>
        <v>107278.72</v>
      </c>
      <c r="R156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57" spans="1:18" s="108" customFormat="1" ht="32.25" customHeight="1" x14ac:dyDescent="0.25">
      <c r="A157" s="18"/>
      <c r="B157" s="19"/>
      <c r="C157" s="115" t="s">
        <v>337</v>
      </c>
      <c r="D157" s="20" t="s">
        <v>20</v>
      </c>
      <c r="E157" s="116">
        <v>57028</v>
      </c>
      <c r="F157" s="117">
        <v>45716</v>
      </c>
      <c r="G157" s="35" t="s">
        <v>21</v>
      </c>
      <c r="H157" s="118" t="s">
        <v>338</v>
      </c>
      <c r="I157" s="118" t="s">
        <v>339</v>
      </c>
      <c r="J157" s="119">
        <v>34</v>
      </c>
      <c r="K157" s="119"/>
      <c r="L157" s="121"/>
      <c r="M157" s="122">
        <v>3362</v>
      </c>
      <c r="N157" s="122">
        <v>0</v>
      </c>
      <c r="O157" s="164">
        <f t="shared" si="9"/>
        <v>34</v>
      </c>
      <c r="P157" s="123">
        <f t="shared" si="11"/>
        <v>114308</v>
      </c>
      <c r="Q157" s="124">
        <f t="shared" si="10"/>
        <v>114308</v>
      </c>
      <c r="R15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58" spans="1:18" s="108" customFormat="1" ht="32.25" customHeight="1" x14ac:dyDescent="0.25">
      <c r="A158" s="18"/>
      <c r="B158" s="19"/>
      <c r="C158" s="115" t="s">
        <v>337</v>
      </c>
      <c r="D158" s="20" t="s">
        <v>20</v>
      </c>
      <c r="E158" s="116">
        <v>57073</v>
      </c>
      <c r="F158" s="117">
        <v>45817</v>
      </c>
      <c r="G158" s="35" t="s">
        <v>21</v>
      </c>
      <c r="H158" s="118" t="s">
        <v>340</v>
      </c>
      <c r="I158" s="118" t="s">
        <v>341</v>
      </c>
      <c r="J158" s="119">
        <v>7</v>
      </c>
      <c r="K158" s="119"/>
      <c r="L158" s="121"/>
      <c r="M158" s="122">
        <v>3362</v>
      </c>
      <c r="N158" s="122">
        <v>0</v>
      </c>
      <c r="O158" s="164">
        <f t="shared" si="9"/>
        <v>7</v>
      </c>
      <c r="P158" s="123">
        <f t="shared" si="11"/>
        <v>23534</v>
      </c>
      <c r="Q158" s="124">
        <f t="shared" si="10"/>
        <v>23534</v>
      </c>
      <c r="R158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59" spans="1:18" s="108" customFormat="1" ht="32.25" customHeight="1" x14ac:dyDescent="0.25">
      <c r="A159" s="18"/>
      <c r="B159" s="19"/>
      <c r="C159" s="115" t="s">
        <v>337</v>
      </c>
      <c r="D159" s="20" t="s">
        <v>20</v>
      </c>
      <c r="E159" s="116">
        <v>58111</v>
      </c>
      <c r="F159" s="117">
        <v>45817</v>
      </c>
      <c r="G159" s="35" t="s">
        <v>21</v>
      </c>
      <c r="H159" s="118" t="s">
        <v>342</v>
      </c>
      <c r="I159" s="118" t="s">
        <v>343</v>
      </c>
      <c r="J159" s="119">
        <v>6</v>
      </c>
      <c r="K159" s="119"/>
      <c r="L159" s="121"/>
      <c r="M159" s="122">
        <v>3356.07</v>
      </c>
      <c r="N159" s="122">
        <v>0</v>
      </c>
      <c r="O159" s="164">
        <f t="shared" si="9"/>
        <v>6</v>
      </c>
      <c r="P159" s="123">
        <f t="shared" si="11"/>
        <v>20136.420000000002</v>
      </c>
      <c r="Q159" s="124">
        <f t="shared" si="10"/>
        <v>20136.420000000002</v>
      </c>
      <c r="R159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60" spans="1:18" s="108" customFormat="1" ht="32.25" customHeight="1" x14ac:dyDescent="0.25">
      <c r="A160" s="18"/>
      <c r="B160" s="19"/>
      <c r="C160" s="115" t="s">
        <v>337</v>
      </c>
      <c r="D160" s="20" t="s">
        <v>20</v>
      </c>
      <c r="E160" s="116">
        <v>60594</v>
      </c>
      <c r="F160" s="117">
        <v>45860</v>
      </c>
      <c r="G160" s="35" t="s">
        <v>21</v>
      </c>
      <c r="H160" s="118" t="s">
        <v>344</v>
      </c>
      <c r="I160" s="118" t="s">
        <v>345</v>
      </c>
      <c r="J160" s="119">
        <v>18</v>
      </c>
      <c r="K160" s="119"/>
      <c r="L160" s="121"/>
      <c r="M160" s="122">
        <v>3309.61</v>
      </c>
      <c r="N160" s="122">
        <v>0</v>
      </c>
      <c r="O160" s="164">
        <f t="shared" si="9"/>
        <v>18</v>
      </c>
      <c r="P160" s="123">
        <f t="shared" si="11"/>
        <v>59572.98</v>
      </c>
      <c r="Q160" s="124">
        <f t="shared" si="10"/>
        <v>59572.98</v>
      </c>
      <c r="R160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61" spans="1:18" s="108" customFormat="1" ht="32.25" customHeight="1" x14ac:dyDescent="0.25">
      <c r="A161" s="18"/>
      <c r="B161" s="19"/>
      <c r="C161" s="115" t="s">
        <v>337</v>
      </c>
      <c r="D161" s="20" t="s">
        <v>20</v>
      </c>
      <c r="E161" s="116">
        <v>60723</v>
      </c>
      <c r="F161" s="117">
        <v>45860</v>
      </c>
      <c r="G161" s="35" t="s">
        <v>21</v>
      </c>
      <c r="H161" s="118" t="s">
        <v>333</v>
      </c>
      <c r="I161" s="118" t="s">
        <v>334</v>
      </c>
      <c r="J161" s="119">
        <v>6</v>
      </c>
      <c r="K161" s="119"/>
      <c r="L161" s="121"/>
      <c r="M161" s="122">
        <v>3362</v>
      </c>
      <c r="N161" s="122">
        <v>0</v>
      </c>
      <c r="O161" s="164">
        <f t="shared" si="9"/>
        <v>6</v>
      </c>
      <c r="P161" s="123">
        <f t="shared" si="11"/>
        <v>20172</v>
      </c>
      <c r="Q161" s="124">
        <f t="shared" si="10"/>
        <v>20172</v>
      </c>
      <c r="R161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62" spans="1:18" s="108" customFormat="1" ht="32.25" customHeight="1" x14ac:dyDescent="0.25">
      <c r="A162" s="18"/>
      <c r="B162" s="19"/>
      <c r="C162" s="115" t="s">
        <v>337</v>
      </c>
      <c r="D162" s="20" t="s">
        <v>20</v>
      </c>
      <c r="E162" s="116">
        <v>60892</v>
      </c>
      <c r="F162" s="117">
        <v>45860</v>
      </c>
      <c r="G162" s="35" t="s">
        <v>21</v>
      </c>
      <c r="H162" s="118" t="s">
        <v>346</v>
      </c>
      <c r="I162" s="118" t="s">
        <v>347</v>
      </c>
      <c r="J162" s="119">
        <v>37</v>
      </c>
      <c r="K162" s="119"/>
      <c r="L162" s="121"/>
      <c r="M162" s="122">
        <v>3356.07</v>
      </c>
      <c r="N162" s="122">
        <v>0</v>
      </c>
      <c r="O162" s="164">
        <f t="shared" si="9"/>
        <v>37</v>
      </c>
      <c r="P162" s="123">
        <f t="shared" si="11"/>
        <v>124174.59000000001</v>
      </c>
      <c r="Q162" s="124">
        <f t="shared" si="10"/>
        <v>124174.59000000001</v>
      </c>
      <c r="R162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63" spans="1:18" s="108" customFormat="1" ht="32.25" customHeight="1" x14ac:dyDescent="0.25">
      <c r="A163" s="18"/>
      <c r="B163" s="19"/>
      <c r="C163" s="115" t="s">
        <v>348</v>
      </c>
      <c r="D163" s="20" t="s">
        <v>20</v>
      </c>
      <c r="E163" s="116">
        <v>57047</v>
      </c>
      <c r="F163" s="117">
        <v>45817</v>
      </c>
      <c r="G163" s="35" t="s">
        <v>21</v>
      </c>
      <c r="H163" s="118" t="s">
        <v>349</v>
      </c>
      <c r="I163" s="118" t="s">
        <v>350</v>
      </c>
      <c r="J163" s="119">
        <v>27</v>
      </c>
      <c r="K163" s="119"/>
      <c r="L163" s="121">
        <v>18</v>
      </c>
      <c r="M163" s="122">
        <v>3065.28</v>
      </c>
      <c r="N163" s="122">
        <v>0</v>
      </c>
      <c r="O163" s="164">
        <f t="shared" si="9"/>
        <v>9</v>
      </c>
      <c r="P163" s="123">
        <f t="shared" si="11"/>
        <v>27587.52</v>
      </c>
      <c r="Q163" s="124">
        <f t="shared" si="10"/>
        <v>27587.52</v>
      </c>
      <c r="R163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18</v>
      </c>
    </row>
    <row r="164" spans="1:18" s="108" customFormat="1" ht="32.25" customHeight="1" x14ac:dyDescent="0.25">
      <c r="A164" s="18"/>
      <c r="B164" s="19"/>
      <c r="C164" s="115" t="s">
        <v>348</v>
      </c>
      <c r="D164" s="20" t="s">
        <v>20</v>
      </c>
      <c r="E164" s="116">
        <v>57976</v>
      </c>
      <c r="F164" s="117">
        <v>45817</v>
      </c>
      <c r="G164" s="35" t="s">
        <v>21</v>
      </c>
      <c r="H164" s="118" t="s">
        <v>342</v>
      </c>
      <c r="I164" s="118" t="s">
        <v>343</v>
      </c>
      <c r="J164" s="119">
        <v>14</v>
      </c>
      <c r="K164" s="119"/>
      <c r="L164" s="121"/>
      <c r="M164" s="122">
        <v>3065.29</v>
      </c>
      <c r="N164" s="122">
        <v>0</v>
      </c>
      <c r="O164" s="164">
        <f t="shared" si="9"/>
        <v>14</v>
      </c>
      <c r="P164" s="123">
        <f t="shared" si="11"/>
        <v>42914.06</v>
      </c>
      <c r="Q164" s="124">
        <f t="shared" si="10"/>
        <v>42914.06</v>
      </c>
      <c r="R164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65" spans="1:18" s="108" customFormat="1" ht="37.5" customHeight="1" x14ac:dyDescent="0.25">
      <c r="A165" s="18"/>
      <c r="B165" s="19"/>
      <c r="C165" s="115" t="s">
        <v>348</v>
      </c>
      <c r="D165" s="20" t="s">
        <v>20</v>
      </c>
      <c r="E165" s="116">
        <v>62978</v>
      </c>
      <c r="F165" s="117">
        <v>45915</v>
      </c>
      <c r="G165" s="35" t="s">
        <v>21</v>
      </c>
      <c r="H165" s="118" t="s">
        <v>332</v>
      </c>
      <c r="I165" s="118" t="s">
        <v>351</v>
      </c>
      <c r="J165" s="119">
        <v>1</v>
      </c>
      <c r="K165" s="119"/>
      <c r="L165" s="135"/>
      <c r="M165" s="122">
        <v>3065.29</v>
      </c>
      <c r="N165" s="122">
        <v>0</v>
      </c>
      <c r="O165" s="164">
        <f t="shared" si="9"/>
        <v>1</v>
      </c>
      <c r="P165" s="123">
        <f t="shared" si="11"/>
        <v>3065.29</v>
      </c>
      <c r="Q165" s="124">
        <f t="shared" si="10"/>
        <v>3065.29</v>
      </c>
      <c r="R165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66" spans="1:18" s="108" customFormat="1" ht="37.5" customHeight="1" x14ac:dyDescent="0.25">
      <c r="A166" s="18"/>
      <c r="B166" s="19"/>
      <c r="C166" s="137" t="s">
        <v>352</v>
      </c>
      <c r="D166" s="20" t="s">
        <v>20</v>
      </c>
      <c r="E166" s="116">
        <v>64709</v>
      </c>
      <c r="F166" s="117">
        <v>45915</v>
      </c>
      <c r="G166" s="35" t="s">
        <v>21</v>
      </c>
      <c r="H166" s="118" t="s">
        <v>353</v>
      </c>
      <c r="I166" s="118" t="s">
        <v>354</v>
      </c>
      <c r="J166" s="119">
        <v>2</v>
      </c>
      <c r="K166" s="119"/>
      <c r="L166" s="135"/>
      <c r="M166" s="122">
        <v>634.74</v>
      </c>
      <c r="N166" s="122">
        <v>0</v>
      </c>
      <c r="O166" s="164">
        <f t="shared" si="9"/>
        <v>2</v>
      </c>
      <c r="P166" s="123">
        <f t="shared" si="11"/>
        <v>1269.48</v>
      </c>
      <c r="Q166" s="124">
        <f t="shared" ref="Q166:Q193" si="12">O166*M166</f>
        <v>1269.48</v>
      </c>
      <c r="R166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67" spans="1:18" s="108" customFormat="1" ht="37.5" customHeight="1" x14ac:dyDescent="0.25">
      <c r="A167" s="18"/>
      <c r="B167" s="19"/>
      <c r="C167" s="137" t="s">
        <v>355</v>
      </c>
      <c r="D167" s="20" t="s">
        <v>20</v>
      </c>
      <c r="E167" s="116">
        <v>64709</v>
      </c>
      <c r="F167" s="117">
        <v>45915</v>
      </c>
      <c r="G167" s="35" t="s">
        <v>21</v>
      </c>
      <c r="H167" s="118" t="s">
        <v>353</v>
      </c>
      <c r="I167" s="118" t="s">
        <v>354</v>
      </c>
      <c r="J167" s="119">
        <v>12</v>
      </c>
      <c r="K167" s="119"/>
      <c r="L167" s="135"/>
      <c r="M167" s="122">
        <v>634.74</v>
      </c>
      <c r="N167" s="122">
        <v>0</v>
      </c>
      <c r="O167" s="164">
        <f t="shared" si="9"/>
        <v>12</v>
      </c>
      <c r="P167" s="123">
        <f t="shared" si="11"/>
        <v>7616.88</v>
      </c>
      <c r="Q167" s="124">
        <f t="shared" si="12"/>
        <v>7616.88</v>
      </c>
      <c r="R16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68" spans="1:18" s="108" customFormat="1" ht="37.5" customHeight="1" x14ac:dyDescent="0.25">
      <c r="A168" s="18"/>
      <c r="B168" s="19"/>
      <c r="C168" s="137" t="s">
        <v>356</v>
      </c>
      <c r="D168" s="20" t="s">
        <v>20</v>
      </c>
      <c r="E168" s="127">
        <v>79900</v>
      </c>
      <c r="F168" s="128">
        <v>46175</v>
      </c>
      <c r="G168" s="35" t="s">
        <v>21</v>
      </c>
      <c r="H168" s="129" t="s">
        <v>357</v>
      </c>
      <c r="I168" s="129" t="s">
        <v>358</v>
      </c>
      <c r="J168" s="130">
        <v>0</v>
      </c>
      <c r="K168" s="130">
        <v>21</v>
      </c>
      <c r="L168" s="131"/>
      <c r="M168" s="132">
        <v>1456</v>
      </c>
      <c r="N168" s="132">
        <v>0</v>
      </c>
      <c r="O168" s="165">
        <v>21</v>
      </c>
      <c r="P168" s="123">
        <f t="shared" si="11"/>
        <v>30576</v>
      </c>
      <c r="Q168" s="133">
        <f t="shared" si="12"/>
        <v>30576</v>
      </c>
      <c r="R168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69" spans="1:18" s="108" customFormat="1" ht="37.5" customHeight="1" x14ac:dyDescent="0.25">
      <c r="A169" s="18"/>
      <c r="B169" s="19"/>
      <c r="C169" s="137" t="s">
        <v>359</v>
      </c>
      <c r="D169" s="20" t="s">
        <v>20</v>
      </c>
      <c r="E169" s="116">
        <v>47783</v>
      </c>
      <c r="F169" s="117">
        <v>45664</v>
      </c>
      <c r="G169" s="35" t="s">
        <v>21</v>
      </c>
      <c r="H169" s="118" t="s">
        <v>360</v>
      </c>
      <c r="I169" s="118" t="s">
        <v>361</v>
      </c>
      <c r="J169" s="119">
        <v>1</v>
      </c>
      <c r="K169" s="119"/>
      <c r="L169" s="121">
        <v>1</v>
      </c>
      <c r="M169" s="122">
        <v>17765.84</v>
      </c>
      <c r="N169" s="122">
        <v>0</v>
      </c>
      <c r="O169" s="164">
        <f t="shared" ref="O169:O202" si="13">J169+K169-L169</f>
        <v>0</v>
      </c>
      <c r="P169" s="123">
        <f t="shared" si="11"/>
        <v>0</v>
      </c>
      <c r="Q169" s="124">
        <f t="shared" si="12"/>
        <v>0</v>
      </c>
      <c r="R169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170" spans="1:18" s="108" customFormat="1" ht="37.5" customHeight="1" x14ac:dyDescent="0.25">
      <c r="A170" s="18"/>
      <c r="B170" s="19"/>
      <c r="C170" s="137" t="s">
        <v>359</v>
      </c>
      <c r="D170" s="20" t="s">
        <v>20</v>
      </c>
      <c r="E170" s="116">
        <v>48863</v>
      </c>
      <c r="F170" s="117">
        <v>45686</v>
      </c>
      <c r="G170" s="35" t="s">
        <v>21</v>
      </c>
      <c r="H170" s="118" t="s">
        <v>362</v>
      </c>
      <c r="I170" s="118" t="s">
        <v>178</v>
      </c>
      <c r="J170" s="119">
        <v>3</v>
      </c>
      <c r="K170" s="119"/>
      <c r="L170" s="121">
        <v>3</v>
      </c>
      <c r="M170" s="122">
        <v>17765.84</v>
      </c>
      <c r="N170" s="122">
        <v>0</v>
      </c>
      <c r="O170" s="164">
        <f t="shared" si="13"/>
        <v>0</v>
      </c>
      <c r="P170" s="123">
        <f t="shared" si="11"/>
        <v>0</v>
      </c>
      <c r="Q170" s="124">
        <f t="shared" si="12"/>
        <v>0</v>
      </c>
      <c r="R170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3</v>
      </c>
    </row>
    <row r="171" spans="1:18" s="108" customFormat="1" ht="37.5" customHeight="1" x14ac:dyDescent="0.25">
      <c r="A171" s="18"/>
      <c r="B171" s="19"/>
      <c r="C171" s="137" t="s">
        <v>359</v>
      </c>
      <c r="D171" s="20" t="s">
        <v>20</v>
      </c>
      <c r="E171" s="116">
        <v>53201</v>
      </c>
      <c r="F171" s="117">
        <v>45749</v>
      </c>
      <c r="G171" s="35" t="s">
        <v>21</v>
      </c>
      <c r="H171" s="118" t="s">
        <v>363</v>
      </c>
      <c r="I171" s="118" t="s">
        <v>312</v>
      </c>
      <c r="J171" s="119">
        <v>4</v>
      </c>
      <c r="K171" s="119"/>
      <c r="L171" s="121">
        <v>2</v>
      </c>
      <c r="M171" s="122">
        <v>17765.84</v>
      </c>
      <c r="N171" s="122">
        <v>0</v>
      </c>
      <c r="O171" s="164">
        <f t="shared" si="13"/>
        <v>2</v>
      </c>
      <c r="P171" s="123">
        <f t="shared" si="11"/>
        <v>35531.68</v>
      </c>
      <c r="Q171" s="124">
        <f t="shared" si="12"/>
        <v>35531.68</v>
      </c>
      <c r="R171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2</v>
      </c>
    </row>
    <row r="172" spans="1:18" s="108" customFormat="1" ht="37.5" customHeight="1" x14ac:dyDescent="0.25">
      <c r="A172" s="18"/>
      <c r="B172" s="19"/>
      <c r="C172" s="137" t="s">
        <v>359</v>
      </c>
      <c r="D172" s="20" t="s">
        <v>20</v>
      </c>
      <c r="E172" s="116">
        <v>54605</v>
      </c>
      <c r="F172" s="117">
        <v>45768</v>
      </c>
      <c r="G172" s="35" t="s">
        <v>21</v>
      </c>
      <c r="H172" s="118" t="s">
        <v>363</v>
      </c>
      <c r="I172" s="118" t="s">
        <v>180</v>
      </c>
      <c r="J172" s="119">
        <v>8</v>
      </c>
      <c r="K172" s="119"/>
      <c r="L172" s="121"/>
      <c r="M172" s="122">
        <v>17765.84</v>
      </c>
      <c r="N172" s="122">
        <v>0</v>
      </c>
      <c r="O172" s="164">
        <f t="shared" si="13"/>
        <v>8</v>
      </c>
      <c r="P172" s="123">
        <f t="shared" si="11"/>
        <v>142126.72</v>
      </c>
      <c r="Q172" s="124">
        <f t="shared" si="12"/>
        <v>142126.72</v>
      </c>
      <c r="R172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73" spans="1:18" s="108" customFormat="1" ht="37.5" customHeight="1" x14ac:dyDescent="0.25">
      <c r="A173" s="18"/>
      <c r="B173" s="19"/>
      <c r="C173" s="137" t="s">
        <v>359</v>
      </c>
      <c r="D173" s="20" t="s">
        <v>20</v>
      </c>
      <c r="E173" s="127">
        <v>78406</v>
      </c>
      <c r="F173" s="128">
        <v>46175</v>
      </c>
      <c r="G173" s="35" t="s">
        <v>21</v>
      </c>
      <c r="H173" s="118" t="s">
        <v>360</v>
      </c>
      <c r="I173" s="129" t="s">
        <v>364</v>
      </c>
      <c r="J173" s="130">
        <v>0</v>
      </c>
      <c r="K173" s="130">
        <v>19</v>
      </c>
      <c r="L173" s="131">
        <v>11</v>
      </c>
      <c r="M173" s="132">
        <v>14822.02</v>
      </c>
      <c r="N173" s="132">
        <v>0</v>
      </c>
      <c r="O173" s="164">
        <f t="shared" si="13"/>
        <v>8</v>
      </c>
      <c r="P173" s="123">
        <f t="shared" si="11"/>
        <v>118576.16</v>
      </c>
      <c r="Q173" s="133">
        <f t="shared" si="12"/>
        <v>118576.16</v>
      </c>
      <c r="R173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11</v>
      </c>
    </row>
    <row r="174" spans="1:18" s="108" customFormat="1" ht="54.75" customHeight="1" x14ac:dyDescent="0.25">
      <c r="A174" s="18"/>
      <c r="B174" s="19"/>
      <c r="C174" s="138" t="s">
        <v>365</v>
      </c>
      <c r="D174" s="20" t="s">
        <v>20</v>
      </c>
      <c r="E174" s="116">
        <v>69169</v>
      </c>
      <c r="F174" s="117">
        <v>46013</v>
      </c>
      <c r="G174" s="35" t="s">
        <v>21</v>
      </c>
      <c r="H174" s="118" t="s">
        <v>366</v>
      </c>
      <c r="I174" s="118" t="s">
        <v>367</v>
      </c>
      <c r="J174" s="119">
        <v>19</v>
      </c>
      <c r="K174" s="119"/>
      <c r="L174" s="135">
        <v>19</v>
      </c>
      <c r="M174" s="122">
        <v>194.47</v>
      </c>
      <c r="N174" s="122">
        <v>0</v>
      </c>
      <c r="O174" s="164">
        <f t="shared" si="13"/>
        <v>0</v>
      </c>
      <c r="P174" s="123">
        <f t="shared" si="11"/>
        <v>0</v>
      </c>
      <c r="Q174" s="124">
        <f t="shared" si="12"/>
        <v>0</v>
      </c>
      <c r="R174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19</v>
      </c>
    </row>
    <row r="175" spans="1:18" s="108" customFormat="1" ht="57.75" customHeight="1" x14ac:dyDescent="0.25">
      <c r="A175" s="18"/>
      <c r="B175" s="19"/>
      <c r="C175" s="141" t="s">
        <v>365</v>
      </c>
      <c r="D175" s="20" t="s">
        <v>20</v>
      </c>
      <c r="E175" s="116">
        <v>75824</v>
      </c>
      <c r="F175" s="117">
        <v>46119</v>
      </c>
      <c r="G175" s="35" t="s">
        <v>21</v>
      </c>
      <c r="H175" s="118" t="s">
        <v>366</v>
      </c>
      <c r="I175" s="118" t="s">
        <v>367</v>
      </c>
      <c r="J175" s="119">
        <v>552</v>
      </c>
      <c r="K175" s="119"/>
      <c r="L175" s="135">
        <v>101</v>
      </c>
      <c r="M175" s="122">
        <v>194.47</v>
      </c>
      <c r="N175" s="122">
        <v>0</v>
      </c>
      <c r="O175" s="164">
        <f t="shared" si="13"/>
        <v>451</v>
      </c>
      <c r="P175" s="123">
        <f t="shared" si="11"/>
        <v>87705.97</v>
      </c>
      <c r="Q175" s="124">
        <f t="shared" si="12"/>
        <v>87705.97</v>
      </c>
      <c r="R175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101</v>
      </c>
    </row>
    <row r="176" spans="1:18" s="108" customFormat="1" ht="57.75" customHeight="1" x14ac:dyDescent="0.25">
      <c r="A176" s="18"/>
      <c r="B176" s="19"/>
      <c r="C176" s="141" t="s">
        <v>368</v>
      </c>
      <c r="D176" s="20" t="s">
        <v>20</v>
      </c>
      <c r="E176" s="116">
        <v>77099</v>
      </c>
      <c r="F176" s="117">
        <v>46146</v>
      </c>
      <c r="G176" s="35" t="s">
        <v>21</v>
      </c>
      <c r="H176" s="118" t="s">
        <v>369</v>
      </c>
      <c r="I176" s="129" t="s">
        <v>370</v>
      </c>
      <c r="J176" s="119">
        <v>526</v>
      </c>
      <c r="K176" s="119"/>
      <c r="L176" s="135">
        <v>120</v>
      </c>
      <c r="M176" s="122">
        <v>443</v>
      </c>
      <c r="N176" s="122">
        <v>0</v>
      </c>
      <c r="O176" s="164">
        <f t="shared" si="13"/>
        <v>406</v>
      </c>
      <c r="P176" s="123">
        <f t="shared" si="11"/>
        <v>179858</v>
      </c>
      <c r="Q176" s="124">
        <f t="shared" si="12"/>
        <v>179858</v>
      </c>
      <c r="R176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120</v>
      </c>
    </row>
    <row r="177" spans="1:18" s="108" customFormat="1" ht="37.5" customHeight="1" x14ac:dyDescent="0.25">
      <c r="A177" s="18"/>
      <c r="B177" s="19"/>
      <c r="C177" s="146" t="s">
        <v>371</v>
      </c>
      <c r="D177" s="20" t="s">
        <v>20</v>
      </c>
      <c r="E177" s="116">
        <v>54659</v>
      </c>
      <c r="F177" s="117">
        <v>45768</v>
      </c>
      <c r="G177" s="35" t="s">
        <v>21</v>
      </c>
      <c r="H177" s="118" t="s">
        <v>372</v>
      </c>
      <c r="I177" s="118" t="s">
        <v>373</v>
      </c>
      <c r="J177" s="119">
        <v>16</v>
      </c>
      <c r="K177" s="119"/>
      <c r="L177" s="121"/>
      <c r="M177" s="122">
        <v>5985</v>
      </c>
      <c r="N177" s="122">
        <v>0</v>
      </c>
      <c r="O177" s="164">
        <f t="shared" si="13"/>
        <v>16</v>
      </c>
      <c r="P177" s="123">
        <f t="shared" si="11"/>
        <v>95760</v>
      </c>
      <c r="Q177" s="124">
        <f t="shared" si="12"/>
        <v>95760</v>
      </c>
      <c r="R17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78" spans="1:18" s="108" customFormat="1" ht="37.5" customHeight="1" x14ac:dyDescent="0.25">
      <c r="A178" s="18"/>
      <c r="B178" s="19"/>
      <c r="C178" s="146" t="s">
        <v>371</v>
      </c>
      <c r="D178" s="20" t="s">
        <v>20</v>
      </c>
      <c r="E178" s="127">
        <v>76327</v>
      </c>
      <c r="F178" s="128">
        <v>46146</v>
      </c>
      <c r="G178" s="35" t="s">
        <v>21</v>
      </c>
      <c r="H178" s="118" t="s">
        <v>372</v>
      </c>
      <c r="I178" s="129" t="s">
        <v>374</v>
      </c>
      <c r="J178" s="130">
        <v>2</v>
      </c>
      <c r="K178" s="130"/>
      <c r="L178" s="131"/>
      <c r="M178" s="132">
        <v>5985</v>
      </c>
      <c r="N178" s="132">
        <v>0</v>
      </c>
      <c r="O178" s="164">
        <f t="shared" si="13"/>
        <v>2</v>
      </c>
      <c r="P178" s="123">
        <f t="shared" si="11"/>
        <v>11970</v>
      </c>
      <c r="Q178" s="133">
        <f t="shared" si="12"/>
        <v>11970</v>
      </c>
      <c r="R178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79" spans="1:18" s="108" customFormat="1" ht="37.5" customHeight="1" x14ac:dyDescent="0.25">
      <c r="A179" s="18"/>
      <c r="B179" s="19"/>
      <c r="C179" s="146" t="s">
        <v>375</v>
      </c>
      <c r="D179" s="20" t="s">
        <v>20</v>
      </c>
      <c r="E179" s="116">
        <v>31116</v>
      </c>
      <c r="F179" s="117">
        <v>45273</v>
      </c>
      <c r="G179" s="35" t="s">
        <v>21</v>
      </c>
      <c r="H179" s="118" t="s">
        <v>376</v>
      </c>
      <c r="I179" s="118" t="s">
        <v>377</v>
      </c>
      <c r="J179" s="119">
        <v>6</v>
      </c>
      <c r="K179" s="120"/>
      <c r="L179" s="121"/>
      <c r="M179" s="122">
        <v>7124.85</v>
      </c>
      <c r="N179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179" s="164">
        <f t="shared" si="13"/>
        <v>6</v>
      </c>
      <c r="P179" s="123">
        <f t="shared" si="11"/>
        <v>42749.100000000006</v>
      </c>
      <c r="Q179" s="124">
        <f t="shared" si="12"/>
        <v>42749.100000000006</v>
      </c>
      <c r="R179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80" spans="1:18" s="108" customFormat="1" ht="37.5" customHeight="1" x14ac:dyDescent="0.25">
      <c r="A180" s="18"/>
      <c r="B180" s="19"/>
      <c r="C180" s="115" t="s">
        <v>378</v>
      </c>
      <c r="D180" s="20" t="s">
        <v>20</v>
      </c>
      <c r="E180" s="116">
        <v>73311</v>
      </c>
      <c r="F180" s="117">
        <v>46076</v>
      </c>
      <c r="G180" s="35" t="s">
        <v>21</v>
      </c>
      <c r="H180" s="118" t="s">
        <v>379</v>
      </c>
      <c r="I180" s="118" t="s">
        <v>46</v>
      </c>
      <c r="J180" s="119">
        <v>1</v>
      </c>
      <c r="K180" s="119"/>
      <c r="L180" s="135"/>
      <c r="M180" s="122">
        <v>30151.040000000001</v>
      </c>
      <c r="N180" s="122">
        <v>0</v>
      </c>
      <c r="O180" s="164">
        <f t="shared" si="13"/>
        <v>1</v>
      </c>
      <c r="P180" s="123">
        <f t="shared" si="11"/>
        <v>30151.040000000001</v>
      </c>
      <c r="Q180" s="124">
        <f t="shared" si="12"/>
        <v>30151.040000000001</v>
      </c>
      <c r="R180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81" spans="1:18" s="108" customFormat="1" ht="37.5" customHeight="1" x14ac:dyDescent="0.25">
      <c r="A181" s="18"/>
      <c r="B181" s="19"/>
      <c r="C181" s="115" t="s">
        <v>380</v>
      </c>
      <c r="D181" s="20" t="s">
        <v>20</v>
      </c>
      <c r="E181" s="116">
        <v>73311</v>
      </c>
      <c r="F181" s="117">
        <v>46076</v>
      </c>
      <c r="G181" s="35" t="s">
        <v>21</v>
      </c>
      <c r="H181" s="118" t="s">
        <v>381</v>
      </c>
      <c r="I181" s="118" t="s">
        <v>382</v>
      </c>
      <c r="J181" s="119">
        <v>33</v>
      </c>
      <c r="K181" s="119"/>
      <c r="L181" s="135">
        <v>1</v>
      </c>
      <c r="M181" s="122">
        <v>30151.040000000001</v>
      </c>
      <c r="N181" s="122">
        <v>0</v>
      </c>
      <c r="O181" s="164">
        <f t="shared" si="13"/>
        <v>32</v>
      </c>
      <c r="P181" s="123">
        <f t="shared" si="11"/>
        <v>964833.28000000003</v>
      </c>
      <c r="Q181" s="124">
        <f t="shared" si="12"/>
        <v>964833.28000000003</v>
      </c>
      <c r="R181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182" spans="1:18" s="108" customFormat="1" ht="37.5" customHeight="1" x14ac:dyDescent="0.25">
      <c r="A182" s="18"/>
      <c r="B182" s="19"/>
      <c r="C182" s="115" t="s">
        <v>383</v>
      </c>
      <c r="D182" s="20" t="s">
        <v>20</v>
      </c>
      <c r="E182" s="116">
        <v>35755</v>
      </c>
      <c r="F182" s="117">
        <v>47305</v>
      </c>
      <c r="G182" s="35" t="s">
        <v>21</v>
      </c>
      <c r="H182" s="118" t="s">
        <v>384</v>
      </c>
      <c r="I182" s="118" t="s">
        <v>385</v>
      </c>
      <c r="J182" s="119">
        <v>1</v>
      </c>
      <c r="K182" s="120"/>
      <c r="L182" s="121"/>
      <c r="M182" s="122">
        <v>27147</v>
      </c>
      <c r="N182" s="122">
        <v>0</v>
      </c>
      <c r="O182" s="164">
        <f t="shared" si="13"/>
        <v>1</v>
      </c>
      <c r="P182" s="123">
        <f t="shared" si="11"/>
        <v>27147</v>
      </c>
      <c r="Q182" s="124">
        <f t="shared" si="12"/>
        <v>27147</v>
      </c>
      <c r="R182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83" spans="1:18" s="108" customFormat="1" ht="37.5" customHeight="1" x14ac:dyDescent="0.25">
      <c r="A183" s="18"/>
      <c r="B183" s="19"/>
      <c r="C183" s="115" t="s">
        <v>383</v>
      </c>
      <c r="D183" s="20" t="s">
        <v>20</v>
      </c>
      <c r="E183" s="116">
        <v>39763</v>
      </c>
      <c r="F183" s="117">
        <v>45504</v>
      </c>
      <c r="G183" s="35" t="s">
        <v>21</v>
      </c>
      <c r="H183" s="118" t="s">
        <v>384</v>
      </c>
      <c r="I183" s="118" t="s">
        <v>386</v>
      </c>
      <c r="J183" s="119">
        <v>1</v>
      </c>
      <c r="K183" s="120"/>
      <c r="L183" s="121"/>
      <c r="M183" s="122">
        <v>27000</v>
      </c>
      <c r="N183" s="122">
        <v>0</v>
      </c>
      <c r="O183" s="164">
        <f t="shared" si="13"/>
        <v>1</v>
      </c>
      <c r="P183" s="123">
        <f t="shared" si="11"/>
        <v>27000</v>
      </c>
      <c r="Q183" s="124">
        <f t="shared" si="12"/>
        <v>27000</v>
      </c>
      <c r="R183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84" spans="1:18" s="108" customFormat="1" ht="37.5" customHeight="1" x14ac:dyDescent="0.25">
      <c r="A184" s="18"/>
      <c r="B184" s="19"/>
      <c r="C184" s="115" t="s">
        <v>383</v>
      </c>
      <c r="D184" s="20" t="s">
        <v>20</v>
      </c>
      <c r="E184" s="116">
        <v>59620</v>
      </c>
      <c r="F184" s="117">
        <v>45839</v>
      </c>
      <c r="G184" s="35" t="s">
        <v>21</v>
      </c>
      <c r="H184" s="118" t="s">
        <v>384</v>
      </c>
      <c r="I184" s="118" t="s">
        <v>387</v>
      </c>
      <c r="J184" s="119">
        <v>1</v>
      </c>
      <c r="K184" s="119"/>
      <c r="L184" s="121"/>
      <c r="M184" s="122">
        <v>27929</v>
      </c>
      <c r="N184" s="122">
        <v>0</v>
      </c>
      <c r="O184" s="164">
        <f t="shared" si="13"/>
        <v>1</v>
      </c>
      <c r="P184" s="123">
        <f t="shared" si="11"/>
        <v>27929</v>
      </c>
      <c r="Q184" s="124">
        <f t="shared" si="12"/>
        <v>27929</v>
      </c>
      <c r="R184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85" spans="1:18" s="108" customFormat="1" ht="37.5" customHeight="1" x14ac:dyDescent="0.25">
      <c r="A185" s="18"/>
      <c r="B185" s="19"/>
      <c r="C185" s="115" t="s">
        <v>383</v>
      </c>
      <c r="D185" s="20" t="s">
        <v>20</v>
      </c>
      <c r="E185" s="116">
        <v>73311</v>
      </c>
      <c r="F185" s="117">
        <v>46076</v>
      </c>
      <c r="G185" s="35" t="s">
        <v>21</v>
      </c>
      <c r="H185" s="118" t="s">
        <v>384</v>
      </c>
      <c r="I185" s="118" t="s">
        <v>388</v>
      </c>
      <c r="J185" s="119">
        <v>33</v>
      </c>
      <c r="K185" s="119"/>
      <c r="L185" s="135">
        <v>1</v>
      </c>
      <c r="M185" s="122">
        <v>30151.040000000001</v>
      </c>
      <c r="N185" s="122">
        <v>0</v>
      </c>
      <c r="O185" s="164">
        <f t="shared" si="13"/>
        <v>32</v>
      </c>
      <c r="P185" s="123">
        <f t="shared" si="11"/>
        <v>964833.28000000003</v>
      </c>
      <c r="Q185" s="124">
        <f t="shared" si="12"/>
        <v>964833.28000000003</v>
      </c>
      <c r="R185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186" spans="1:18" s="108" customFormat="1" ht="37.5" customHeight="1" x14ac:dyDescent="0.25">
      <c r="A186" s="18"/>
      <c r="B186" s="19"/>
      <c r="C186" s="146" t="s">
        <v>389</v>
      </c>
      <c r="D186" s="20" t="s">
        <v>20</v>
      </c>
      <c r="E186" s="127">
        <v>76021</v>
      </c>
      <c r="F186" s="128">
        <v>46146</v>
      </c>
      <c r="G186" s="148" t="s">
        <v>172</v>
      </c>
      <c r="H186" s="129" t="s">
        <v>390</v>
      </c>
      <c r="I186" s="129" t="s">
        <v>391</v>
      </c>
      <c r="J186" s="130">
        <v>10</v>
      </c>
      <c r="K186" s="130"/>
      <c r="L186" s="131"/>
      <c r="M186" s="132">
        <v>1360</v>
      </c>
      <c r="N186" s="132">
        <v>0</v>
      </c>
      <c r="O186" s="164">
        <f t="shared" si="13"/>
        <v>10</v>
      </c>
      <c r="P186" s="123">
        <f t="shared" si="11"/>
        <v>13600</v>
      </c>
      <c r="Q186" s="133">
        <f t="shared" si="12"/>
        <v>13600</v>
      </c>
      <c r="R186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87" spans="1:18" s="108" customFormat="1" ht="37.5" customHeight="1" x14ac:dyDescent="0.25">
      <c r="A187" s="18"/>
      <c r="B187" s="19"/>
      <c r="C187" s="146" t="s">
        <v>392</v>
      </c>
      <c r="D187" s="20" t="s">
        <v>20</v>
      </c>
      <c r="E187" s="116">
        <v>61363</v>
      </c>
      <c r="F187" s="117">
        <v>45861</v>
      </c>
      <c r="G187" s="35" t="s">
        <v>21</v>
      </c>
      <c r="H187" s="118" t="s">
        <v>393</v>
      </c>
      <c r="I187" s="118" t="s">
        <v>72</v>
      </c>
      <c r="J187" s="119">
        <v>35</v>
      </c>
      <c r="K187" s="119"/>
      <c r="L187" s="121"/>
      <c r="M187" s="122">
        <v>249.74</v>
      </c>
      <c r="N187" s="122">
        <v>0</v>
      </c>
      <c r="O187" s="164">
        <f t="shared" si="13"/>
        <v>35</v>
      </c>
      <c r="P187" s="123">
        <f t="shared" si="11"/>
        <v>8740.9</v>
      </c>
      <c r="Q187" s="124">
        <f t="shared" si="12"/>
        <v>8740.9</v>
      </c>
      <c r="R18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88" spans="1:18" s="108" customFormat="1" ht="37.5" customHeight="1" x14ac:dyDescent="0.25">
      <c r="A188" s="18"/>
      <c r="B188" s="19"/>
      <c r="C188" s="146" t="s">
        <v>394</v>
      </c>
      <c r="D188" s="20" t="s">
        <v>20</v>
      </c>
      <c r="E188" s="116">
        <v>68550</v>
      </c>
      <c r="F188" s="117">
        <v>45985</v>
      </c>
      <c r="G188" s="35" t="s">
        <v>21</v>
      </c>
      <c r="H188" s="118" t="s">
        <v>393</v>
      </c>
      <c r="I188" s="118" t="s">
        <v>395</v>
      </c>
      <c r="J188" s="119">
        <v>5</v>
      </c>
      <c r="K188" s="119"/>
      <c r="L188" s="135"/>
      <c r="M188" s="122">
        <v>234.99</v>
      </c>
      <c r="N188" s="122">
        <v>0</v>
      </c>
      <c r="O188" s="164">
        <f t="shared" si="13"/>
        <v>5</v>
      </c>
      <c r="P188" s="123">
        <f t="shared" si="11"/>
        <v>1174.95</v>
      </c>
      <c r="Q188" s="124">
        <f t="shared" si="12"/>
        <v>1174.95</v>
      </c>
      <c r="R188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89" spans="1:18" s="108" customFormat="1" ht="32.25" customHeight="1" x14ac:dyDescent="0.25">
      <c r="A189" s="18"/>
      <c r="B189" s="19"/>
      <c r="C189" s="149" t="s">
        <v>396</v>
      </c>
      <c r="D189" s="20" t="s">
        <v>20</v>
      </c>
      <c r="E189" s="116">
        <v>49599</v>
      </c>
      <c r="F189" s="117">
        <v>45686</v>
      </c>
      <c r="G189" s="35" t="s">
        <v>21</v>
      </c>
      <c r="H189" s="118" t="s">
        <v>397</v>
      </c>
      <c r="I189" s="118" t="s">
        <v>398</v>
      </c>
      <c r="J189" s="119">
        <v>5</v>
      </c>
      <c r="K189" s="119"/>
      <c r="L189" s="121"/>
      <c r="M189" s="122">
        <v>253.62</v>
      </c>
      <c r="N189" s="122">
        <v>0</v>
      </c>
      <c r="O189" s="164">
        <f t="shared" si="13"/>
        <v>5</v>
      </c>
      <c r="P189" s="123">
        <f t="shared" si="11"/>
        <v>1268.0999999999999</v>
      </c>
      <c r="Q189" s="124">
        <f t="shared" si="12"/>
        <v>1268.0999999999999</v>
      </c>
      <c r="R189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90" spans="1:18" s="108" customFormat="1" ht="32.25" customHeight="1" x14ac:dyDescent="0.25">
      <c r="A190" s="18"/>
      <c r="B190" s="19"/>
      <c r="C190" s="149" t="s">
        <v>399</v>
      </c>
      <c r="D190" s="20" t="s">
        <v>20</v>
      </c>
      <c r="E190" s="116">
        <v>68550</v>
      </c>
      <c r="F190" s="117">
        <v>45985</v>
      </c>
      <c r="G190" s="35" t="s">
        <v>21</v>
      </c>
      <c r="H190" s="118" t="s">
        <v>400</v>
      </c>
      <c r="I190" s="118" t="s">
        <v>395</v>
      </c>
      <c r="J190" s="119">
        <v>5</v>
      </c>
      <c r="K190" s="119"/>
      <c r="L190" s="135"/>
      <c r="M190" s="122">
        <v>234.99</v>
      </c>
      <c r="N190" s="122">
        <v>0</v>
      </c>
      <c r="O190" s="164">
        <f t="shared" si="13"/>
        <v>5</v>
      </c>
      <c r="P190" s="123">
        <f t="shared" si="11"/>
        <v>1174.95</v>
      </c>
      <c r="Q190" s="124">
        <f t="shared" si="12"/>
        <v>1174.95</v>
      </c>
      <c r="R190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91" spans="1:18" s="108" customFormat="1" ht="61.5" customHeight="1" x14ac:dyDescent="0.25">
      <c r="A191" s="18"/>
      <c r="B191" s="19"/>
      <c r="C191" s="146" t="s">
        <v>401</v>
      </c>
      <c r="D191" s="20" t="s">
        <v>20</v>
      </c>
      <c r="E191" s="116">
        <v>68550</v>
      </c>
      <c r="F191" s="117">
        <v>45985</v>
      </c>
      <c r="G191" s="35" t="s">
        <v>21</v>
      </c>
      <c r="H191" s="118" t="s">
        <v>402</v>
      </c>
      <c r="I191" s="118" t="s">
        <v>395</v>
      </c>
      <c r="J191" s="119">
        <v>5</v>
      </c>
      <c r="K191" s="119"/>
      <c r="L191" s="135"/>
      <c r="M191" s="122">
        <v>234.99</v>
      </c>
      <c r="N191" s="122">
        <v>0</v>
      </c>
      <c r="O191" s="164">
        <f t="shared" si="13"/>
        <v>5</v>
      </c>
      <c r="P191" s="123">
        <f t="shared" si="11"/>
        <v>1174.95</v>
      </c>
      <c r="Q191" s="124">
        <f t="shared" si="12"/>
        <v>1174.95</v>
      </c>
      <c r="R191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92" spans="1:18" s="108" customFormat="1" ht="61.5" customHeight="1" x14ac:dyDescent="0.25">
      <c r="A192" s="18"/>
      <c r="B192" s="19"/>
      <c r="C192" s="146" t="s">
        <v>403</v>
      </c>
      <c r="D192" s="20" t="s">
        <v>20</v>
      </c>
      <c r="E192" s="116">
        <v>49599</v>
      </c>
      <c r="F192" s="117">
        <v>45686</v>
      </c>
      <c r="G192" s="35" t="s">
        <v>21</v>
      </c>
      <c r="H192" s="118" t="s">
        <v>404</v>
      </c>
      <c r="I192" s="118" t="s">
        <v>398</v>
      </c>
      <c r="J192" s="119">
        <v>1</v>
      </c>
      <c r="K192" s="119"/>
      <c r="L192" s="121"/>
      <c r="M192" s="122">
        <v>253.62</v>
      </c>
      <c r="N192" s="122">
        <v>0</v>
      </c>
      <c r="O192" s="164">
        <f t="shared" si="13"/>
        <v>1</v>
      </c>
      <c r="P192" s="123">
        <f t="shared" si="11"/>
        <v>253.62</v>
      </c>
      <c r="Q192" s="124">
        <f t="shared" si="12"/>
        <v>253.62</v>
      </c>
      <c r="R192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93" spans="1:18" s="108" customFormat="1" ht="61.5" customHeight="1" x14ac:dyDescent="0.25">
      <c r="A193" s="18"/>
      <c r="B193" s="19"/>
      <c r="C193" s="149" t="s">
        <v>403</v>
      </c>
      <c r="D193" s="20" t="s">
        <v>20</v>
      </c>
      <c r="E193" s="116">
        <v>68550</v>
      </c>
      <c r="F193" s="117">
        <v>45985</v>
      </c>
      <c r="G193" s="35" t="s">
        <v>21</v>
      </c>
      <c r="H193" s="118" t="s">
        <v>404</v>
      </c>
      <c r="I193" s="118" t="s">
        <v>395</v>
      </c>
      <c r="J193" s="119">
        <v>5</v>
      </c>
      <c r="K193" s="119"/>
      <c r="L193" s="135"/>
      <c r="M193" s="122">
        <v>234.99</v>
      </c>
      <c r="N193" s="122">
        <v>0</v>
      </c>
      <c r="O193" s="164">
        <f t="shared" si="13"/>
        <v>5</v>
      </c>
      <c r="P193" s="123">
        <f t="shared" si="11"/>
        <v>1174.95</v>
      </c>
      <c r="Q193" s="124">
        <f t="shared" si="12"/>
        <v>1174.95</v>
      </c>
      <c r="R193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94" spans="1:18" s="108" customFormat="1" ht="61.5" customHeight="1" x14ac:dyDescent="0.25">
      <c r="A194" s="18"/>
      <c r="B194" s="19"/>
      <c r="C194" s="149" t="s">
        <v>405</v>
      </c>
      <c r="D194" s="20" t="s">
        <v>20</v>
      </c>
      <c r="E194" s="127">
        <v>82958</v>
      </c>
      <c r="F194" s="128">
        <v>46196</v>
      </c>
      <c r="G194" s="35" t="s">
        <v>21</v>
      </c>
      <c r="H194" s="129" t="s">
        <v>406</v>
      </c>
      <c r="I194" s="129" t="s">
        <v>407</v>
      </c>
      <c r="J194" s="130">
        <v>0</v>
      </c>
      <c r="K194" s="130">
        <v>30</v>
      </c>
      <c r="L194" s="131">
        <v>10</v>
      </c>
      <c r="M194" s="132">
        <v>9815</v>
      </c>
      <c r="N194" s="132">
        <v>0</v>
      </c>
      <c r="O194" s="164">
        <f t="shared" si="13"/>
        <v>20</v>
      </c>
      <c r="P194" s="123">
        <f t="shared" si="11"/>
        <v>196300</v>
      </c>
      <c r="Q194" s="35" t="s">
        <v>21</v>
      </c>
      <c r="R194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10</v>
      </c>
    </row>
    <row r="195" spans="1:18" s="108" customFormat="1" ht="61.5" customHeight="1" x14ac:dyDescent="0.25">
      <c r="A195" s="18"/>
      <c r="B195" s="19"/>
      <c r="C195" s="150" t="s">
        <v>408</v>
      </c>
      <c r="D195" s="20" t="s">
        <v>20</v>
      </c>
      <c r="E195" s="116">
        <v>53366</v>
      </c>
      <c r="F195" s="117">
        <v>45749</v>
      </c>
      <c r="G195" s="35" t="s">
        <v>21</v>
      </c>
      <c r="H195" s="118" t="s">
        <v>409</v>
      </c>
      <c r="I195" s="118" t="s">
        <v>410</v>
      </c>
      <c r="J195" s="119">
        <v>2</v>
      </c>
      <c r="K195" s="119"/>
      <c r="L195" s="121"/>
      <c r="M195" s="122">
        <v>13137</v>
      </c>
      <c r="N195" s="122">
        <v>0</v>
      </c>
      <c r="O195" s="164">
        <f t="shared" si="13"/>
        <v>2</v>
      </c>
      <c r="P195" s="123">
        <f t="shared" si="11"/>
        <v>26274</v>
      </c>
      <c r="Q195" s="124">
        <f t="shared" ref="Q195:Q226" si="14">O195*M195</f>
        <v>26274</v>
      </c>
      <c r="R195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96" spans="1:18" s="108" customFormat="1" ht="51.75" customHeight="1" x14ac:dyDescent="0.25">
      <c r="A196" s="18"/>
      <c r="B196" s="19"/>
      <c r="C196" s="150" t="s">
        <v>411</v>
      </c>
      <c r="D196" s="20" t="s">
        <v>20</v>
      </c>
      <c r="E196" s="116">
        <v>77895</v>
      </c>
      <c r="F196" s="117">
        <v>46146</v>
      </c>
      <c r="G196" s="35" t="s">
        <v>21</v>
      </c>
      <c r="H196" s="118" t="s">
        <v>409</v>
      </c>
      <c r="I196" s="118" t="s">
        <v>412</v>
      </c>
      <c r="J196" s="119">
        <v>1</v>
      </c>
      <c r="K196" s="119"/>
      <c r="L196" s="135"/>
      <c r="M196" s="122">
        <v>11550</v>
      </c>
      <c r="N196" s="122">
        <v>0</v>
      </c>
      <c r="O196" s="164">
        <f t="shared" si="13"/>
        <v>1</v>
      </c>
      <c r="P196" s="123">
        <f t="shared" si="11"/>
        <v>11550</v>
      </c>
      <c r="Q196" s="124">
        <f t="shared" si="14"/>
        <v>11550</v>
      </c>
      <c r="R196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97" spans="1:18" s="108" customFormat="1" ht="73.5" customHeight="1" x14ac:dyDescent="0.25">
      <c r="A197" s="18"/>
      <c r="B197" s="19"/>
      <c r="C197" s="138" t="s">
        <v>413</v>
      </c>
      <c r="D197" s="20" t="s">
        <v>20</v>
      </c>
      <c r="E197" s="116">
        <v>73679</v>
      </c>
      <c r="F197" s="117">
        <v>46090</v>
      </c>
      <c r="G197" s="35" t="s">
        <v>21</v>
      </c>
      <c r="H197" s="118" t="s">
        <v>414</v>
      </c>
      <c r="I197" s="118" t="s">
        <v>415</v>
      </c>
      <c r="J197" s="119">
        <v>702</v>
      </c>
      <c r="K197" s="119"/>
      <c r="L197" s="135"/>
      <c r="M197" s="122">
        <v>320.33</v>
      </c>
      <c r="N197" s="122">
        <v>0</v>
      </c>
      <c r="O197" s="164">
        <f t="shared" si="13"/>
        <v>702</v>
      </c>
      <c r="P197" s="123">
        <f t="shared" si="11"/>
        <v>224871.65999999997</v>
      </c>
      <c r="Q197" s="124">
        <f t="shared" si="14"/>
        <v>224871.65999999997</v>
      </c>
      <c r="R19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198" spans="1:18" s="108" customFormat="1" ht="95.25" customHeight="1" x14ac:dyDescent="0.25">
      <c r="A198" s="18"/>
      <c r="B198" s="19"/>
      <c r="C198" s="151" t="s">
        <v>416</v>
      </c>
      <c r="D198" s="20" t="s">
        <v>20</v>
      </c>
      <c r="E198" s="116">
        <v>72503</v>
      </c>
      <c r="F198" s="117">
        <v>44967</v>
      </c>
      <c r="G198" s="35" t="s">
        <v>172</v>
      </c>
      <c r="H198" s="118" t="s">
        <v>417</v>
      </c>
      <c r="I198" s="118" t="s">
        <v>154</v>
      </c>
      <c r="J198" s="119">
        <v>1</v>
      </c>
      <c r="K198" s="119"/>
      <c r="L198" s="135">
        <v>1</v>
      </c>
      <c r="M198" s="122">
        <v>22210.05</v>
      </c>
      <c r="N198" s="122">
        <v>0</v>
      </c>
      <c r="O198" s="164">
        <f t="shared" si="13"/>
        <v>0</v>
      </c>
      <c r="P198" s="123">
        <f t="shared" si="11"/>
        <v>0</v>
      </c>
      <c r="Q198" s="124">
        <f t="shared" si="14"/>
        <v>0</v>
      </c>
      <c r="R198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199" spans="1:18" s="108" customFormat="1" ht="95.25" customHeight="1" x14ac:dyDescent="0.25">
      <c r="A199" s="18"/>
      <c r="B199" s="19"/>
      <c r="C199" s="115" t="s">
        <v>418</v>
      </c>
      <c r="D199" s="20" t="s">
        <v>20</v>
      </c>
      <c r="E199" s="116">
        <v>75847</v>
      </c>
      <c r="F199" s="117">
        <v>46119</v>
      </c>
      <c r="G199" s="35" t="s">
        <v>172</v>
      </c>
      <c r="H199" s="118" t="s">
        <v>417</v>
      </c>
      <c r="I199" s="118" t="s">
        <v>192</v>
      </c>
      <c r="J199" s="119">
        <v>5</v>
      </c>
      <c r="K199" s="119"/>
      <c r="L199" s="135">
        <v>4</v>
      </c>
      <c r="M199" s="122">
        <v>22210.05</v>
      </c>
      <c r="N199" s="122">
        <v>0</v>
      </c>
      <c r="O199" s="164">
        <f t="shared" si="13"/>
        <v>1</v>
      </c>
      <c r="P199" s="123">
        <f t="shared" ref="P199:P262" si="15">O199*M199</f>
        <v>22210.05</v>
      </c>
      <c r="Q199" s="124">
        <f t="shared" si="14"/>
        <v>22210.05</v>
      </c>
      <c r="R199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4</v>
      </c>
    </row>
    <row r="200" spans="1:18" s="108" customFormat="1" ht="95.25" customHeight="1" x14ac:dyDescent="0.25">
      <c r="A200" s="18"/>
      <c r="B200" s="19"/>
      <c r="C200" s="115" t="s">
        <v>418</v>
      </c>
      <c r="D200" s="20" t="s">
        <v>20</v>
      </c>
      <c r="E200" s="116">
        <v>77534</v>
      </c>
      <c r="F200" s="117">
        <v>46133</v>
      </c>
      <c r="G200" s="35" t="s">
        <v>172</v>
      </c>
      <c r="H200" s="118" t="s">
        <v>417</v>
      </c>
      <c r="I200" s="118" t="s">
        <v>419</v>
      </c>
      <c r="J200" s="119">
        <v>5</v>
      </c>
      <c r="K200" s="119"/>
      <c r="L200" s="135"/>
      <c r="M200" s="122">
        <v>22210.05</v>
      </c>
      <c r="N200" s="122">
        <v>0</v>
      </c>
      <c r="O200" s="164">
        <f t="shared" si="13"/>
        <v>5</v>
      </c>
      <c r="P200" s="123">
        <f t="shared" si="15"/>
        <v>111050.25</v>
      </c>
      <c r="Q200" s="124">
        <f t="shared" si="14"/>
        <v>111050.25</v>
      </c>
      <c r="R200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01" spans="1:18" s="108" customFormat="1" ht="34.5" customHeight="1" x14ac:dyDescent="0.25">
      <c r="A201" s="18"/>
      <c r="B201" s="19"/>
      <c r="C201" s="152" t="s">
        <v>420</v>
      </c>
      <c r="D201" s="20" t="s">
        <v>20</v>
      </c>
      <c r="E201" s="116">
        <v>33491</v>
      </c>
      <c r="F201" s="117">
        <v>45348</v>
      </c>
      <c r="G201" s="35" t="s">
        <v>21</v>
      </c>
      <c r="H201" s="118" t="s">
        <v>421</v>
      </c>
      <c r="I201" s="118" t="s">
        <v>422</v>
      </c>
      <c r="J201" s="119">
        <v>1</v>
      </c>
      <c r="K201" s="120"/>
      <c r="L201" s="121"/>
      <c r="M201" s="122">
        <v>4265</v>
      </c>
      <c r="N201" s="122">
        <v>0</v>
      </c>
      <c r="O201" s="164">
        <f t="shared" si="13"/>
        <v>1</v>
      </c>
      <c r="P201" s="123">
        <f t="shared" si="15"/>
        <v>4265</v>
      </c>
      <c r="Q201" s="124">
        <f t="shared" si="14"/>
        <v>4265</v>
      </c>
      <c r="R201" s="18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02" spans="1:18" s="108" customFormat="1" ht="34.5" customHeight="1" x14ac:dyDescent="0.25">
      <c r="A202" s="18"/>
      <c r="B202" s="19"/>
      <c r="C202" s="152" t="s">
        <v>420</v>
      </c>
      <c r="D202" s="20" t="s">
        <v>20</v>
      </c>
      <c r="E202" s="116">
        <v>42725</v>
      </c>
      <c r="F202" s="117">
        <v>45572</v>
      </c>
      <c r="G202" s="35" t="s">
        <v>21</v>
      </c>
      <c r="H202" s="118" t="s">
        <v>423</v>
      </c>
      <c r="I202" s="118" t="s">
        <v>361</v>
      </c>
      <c r="J202" s="119">
        <v>16</v>
      </c>
      <c r="K202" s="120"/>
      <c r="L202" s="121"/>
      <c r="M202" s="122">
        <v>4186</v>
      </c>
      <c r="N202" s="122">
        <v>0</v>
      </c>
      <c r="O202" s="164">
        <f t="shared" si="13"/>
        <v>16</v>
      </c>
      <c r="P202" s="123">
        <f t="shared" si="15"/>
        <v>66976</v>
      </c>
      <c r="Q202" s="124">
        <f t="shared" si="14"/>
        <v>66976</v>
      </c>
      <c r="R202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03" spans="1:18" s="108" customFormat="1" ht="34.5" customHeight="1" x14ac:dyDescent="0.25">
      <c r="A203" s="18"/>
      <c r="B203" s="19"/>
      <c r="C203" s="115" t="s">
        <v>424</v>
      </c>
      <c r="D203" s="20" t="s">
        <v>20</v>
      </c>
      <c r="E203" s="127">
        <v>82652</v>
      </c>
      <c r="F203" s="128">
        <v>46196</v>
      </c>
      <c r="G203" s="35" t="s">
        <v>21</v>
      </c>
      <c r="H203" s="129" t="s">
        <v>425</v>
      </c>
      <c r="I203" s="129" t="s">
        <v>426</v>
      </c>
      <c r="J203" s="130">
        <v>0</v>
      </c>
      <c r="K203" s="130">
        <v>1</v>
      </c>
      <c r="L203" s="131"/>
      <c r="M203" s="132">
        <v>17999.98</v>
      </c>
      <c r="N203" s="132">
        <v>0</v>
      </c>
      <c r="O203" s="165">
        <v>1</v>
      </c>
      <c r="P203" s="123">
        <f t="shared" si="15"/>
        <v>17999.98</v>
      </c>
      <c r="Q203" s="133">
        <f t="shared" si="14"/>
        <v>17999.98</v>
      </c>
      <c r="R203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04" spans="1:18" s="108" customFormat="1" ht="57.75" customHeight="1" x14ac:dyDescent="0.25">
      <c r="A204" s="18"/>
      <c r="B204" s="32"/>
      <c r="C204" s="141" t="s">
        <v>427</v>
      </c>
      <c r="D204" s="20" t="s">
        <v>20</v>
      </c>
      <c r="E204" s="116">
        <v>33724</v>
      </c>
      <c r="F204" s="117">
        <v>45348</v>
      </c>
      <c r="G204" s="35" t="s">
        <v>146</v>
      </c>
      <c r="H204" s="118" t="s">
        <v>428</v>
      </c>
      <c r="I204" s="118" t="s">
        <v>429</v>
      </c>
      <c r="J204" s="119">
        <v>1</v>
      </c>
      <c r="K204" s="120"/>
      <c r="L204" s="121"/>
      <c r="M204" s="122">
        <v>43490</v>
      </c>
      <c r="N204" s="122">
        <v>0</v>
      </c>
      <c r="O204" s="164">
        <f t="shared" ref="O204:O235" si="16">J204+K204-L204</f>
        <v>1</v>
      </c>
      <c r="P204" s="123">
        <f t="shared" si="15"/>
        <v>43490</v>
      </c>
      <c r="Q204" s="139">
        <f t="shared" si="14"/>
        <v>43490</v>
      </c>
      <c r="R204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05" spans="1:18" s="108" customFormat="1" ht="57.75" customHeight="1" x14ac:dyDescent="0.25">
      <c r="A205" s="18"/>
      <c r="B205" s="32"/>
      <c r="C205" s="141" t="s">
        <v>427</v>
      </c>
      <c r="D205" s="20" t="s">
        <v>20</v>
      </c>
      <c r="E205" s="116">
        <v>50890</v>
      </c>
      <c r="F205" s="117">
        <v>45719</v>
      </c>
      <c r="G205" s="35" t="s">
        <v>146</v>
      </c>
      <c r="H205" s="118" t="s">
        <v>430</v>
      </c>
      <c r="I205" s="118" t="s">
        <v>431</v>
      </c>
      <c r="J205" s="119">
        <v>1</v>
      </c>
      <c r="K205" s="119"/>
      <c r="L205" s="121"/>
      <c r="M205" s="122">
        <v>53080</v>
      </c>
      <c r="N205" s="122">
        <v>0</v>
      </c>
      <c r="O205" s="164">
        <f t="shared" si="16"/>
        <v>1</v>
      </c>
      <c r="P205" s="123">
        <f t="shared" si="15"/>
        <v>53080</v>
      </c>
      <c r="Q205" s="139">
        <f t="shared" si="14"/>
        <v>53080</v>
      </c>
      <c r="R205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06" spans="1:18" s="108" customFormat="1" ht="63.75" customHeight="1" x14ac:dyDescent="0.25">
      <c r="A206" s="18"/>
      <c r="B206" s="32"/>
      <c r="C206" s="141" t="s">
        <v>432</v>
      </c>
      <c r="D206" s="20" t="s">
        <v>20</v>
      </c>
      <c r="E206" s="116">
        <v>55079</v>
      </c>
      <c r="F206" s="117">
        <v>45797</v>
      </c>
      <c r="G206" s="35" t="s">
        <v>146</v>
      </c>
      <c r="H206" s="118" t="s">
        <v>433</v>
      </c>
      <c r="I206" s="118" t="s">
        <v>434</v>
      </c>
      <c r="J206" s="119">
        <v>1</v>
      </c>
      <c r="K206" s="119"/>
      <c r="L206" s="121"/>
      <c r="M206" s="122">
        <v>87720</v>
      </c>
      <c r="N206" s="122">
        <v>0</v>
      </c>
      <c r="O206" s="164">
        <f t="shared" si="16"/>
        <v>1</v>
      </c>
      <c r="P206" s="123">
        <f t="shared" si="15"/>
        <v>87720</v>
      </c>
      <c r="Q206" s="139">
        <f t="shared" si="14"/>
        <v>87720</v>
      </c>
      <c r="R206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07" spans="1:18" s="108" customFormat="1" ht="63.75" customHeight="1" x14ac:dyDescent="0.25">
      <c r="A207" s="18"/>
      <c r="B207" s="32"/>
      <c r="C207" s="138" t="s">
        <v>435</v>
      </c>
      <c r="D207" s="20" t="s">
        <v>20</v>
      </c>
      <c r="E207" s="127">
        <v>85260</v>
      </c>
      <c r="F207" s="128">
        <v>46203</v>
      </c>
      <c r="G207" s="35" t="s">
        <v>146</v>
      </c>
      <c r="H207" s="129" t="s">
        <v>436</v>
      </c>
      <c r="I207" s="129" t="s">
        <v>437</v>
      </c>
      <c r="J207" s="130">
        <v>0</v>
      </c>
      <c r="K207" s="130">
        <v>40</v>
      </c>
      <c r="L207" s="131"/>
      <c r="M207" s="132">
        <v>12721.16</v>
      </c>
      <c r="N207" s="132">
        <v>0</v>
      </c>
      <c r="O207" s="164">
        <f t="shared" si="16"/>
        <v>40</v>
      </c>
      <c r="P207" s="123">
        <f t="shared" si="15"/>
        <v>508846.4</v>
      </c>
      <c r="Q207" s="153">
        <f t="shared" si="14"/>
        <v>508846.4</v>
      </c>
      <c r="R207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08" spans="1:18" s="108" customFormat="1" ht="71.25" customHeight="1" x14ac:dyDescent="0.25">
      <c r="A208" s="18"/>
      <c r="B208" s="32"/>
      <c r="C208" s="138" t="s">
        <v>435</v>
      </c>
      <c r="D208" s="20" t="s">
        <v>20</v>
      </c>
      <c r="E208" s="127">
        <v>81808</v>
      </c>
      <c r="F208" s="128">
        <v>46189</v>
      </c>
      <c r="G208" s="35" t="s">
        <v>146</v>
      </c>
      <c r="H208" s="129" t="s">
        <v>438</v>
      </c>
      <c r="I208" s="129" t="s">
        <v>40</v>
      </c>
      <c r="J208" s="130">
        <v>0</v>
      </c>
      <c r="K208" s="130">
        <v>74</v>
      </c>
      <c r="L208" s="131">
        <v>3</v>
      </c>
      <c r="M208" s="132">
        <v>12721.15</v>
      </c>
      <c r="N208" s="132">
        <v>0</v>
      </c>
      <c r="O208" s="164">
        <f t="shared" si="16"/>
        <v>71</v>
      </c>
      <c r="P208" s="123">
        <f t="shared" si="15"/>
        <v>903201.65</v>
      </c>
      <c r="Q208" s="153">
        <f t="shared" si="14"/>
        <v>903201.65</v>
      </c>
      <c r="R208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3</v>
      </c>
    </row>
    <row r="209" spans="1:18" s="108" customFormat="1" ht="48.75" customHeight="1" x14ac:dyDescent="0.25">
      <c r="A209" s="18"/>
      <c r="B209" s="33"/>
      <c r="C209" s="151" t="s">
        <v>439</v>
      </c>
      <c r="D209" s="20" t="s">
        <v>20</v>
      </c>
      <c r="E209" s="116">
        <v>31094</v>
      </c>
      <c r="F209" s="117">
        <v>45273</v>
      </c>
      <c r="G209" s="35" t="s">
        <v>21</v>
      </c>
      <c r="H209" s="118" t="s">
        <v>440</v>
      </c>
      <c r="I209" s="118" t="s">
        <v>441</v>
      </c>
      <c r="J209" s="119">
        <v>1</v>
      </c>
      <c r="K209" s="120"/>
      <c r="L209" s="121"/>
      <c r="M209" s="122">
        <v>7120</v>
      </c>
      <c r="N209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09" s="164">
        <f t="shared" si="16"/>
        <v>1</v>
      </c>
      <c r="P209" s="123">
        <f t="shared" si="15"/>
        <v>7120</v>
      </c>
      <c r="Q209" s="139">
        <f t="shared" si="14"/>
        <v>7120</v>
      </c>
      <c r="R209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10" spans="1:18" s="108" customFormat="1" ht="48.75" customHeight="1" x14ac:dyDescent="0.25">
      <c r="A210" s="18"/>
      <c r="B210" s="33"/>
      <c r="C210" s="151" t="s">
        <v>442</v>
      </c>
      <c r="D210" s="20" t="s">
        <v>20</v>
      </c>
      <c r="E210" s="116">
        <v>74526</v>
      </c>
      <c r="F210" s="117">
        <v>46119</v>
      </c>
      <c r="G210" s="35" t="s">
        <v>21</v>
      </c>
      <c r="H210" s="118" t="s">
        <v>440</v>
      </c>
      <c r="I210" s="118" t="s">
        <v>443</v>
      </c>
      <c r="J210" s="119">
        <v>1</v>
      </c>
      <c r="K210" s="119"/>
      <c r="L210" s="135"/>
      <c r="M210" s="122">
        <v>7690</v>
      </c>
      <c r="N210" s="122">
        <v>0</v>
      </c>
      <c r="O210" s="164">
        <f t="shared" si="16"/>
        <v>1</v>
      </c>
      <c r="P210" s="123">
        <f t="shared" si="15"/>
        <v>7690</v>
      </c>
      <c r="Q210" s="139">
        <f t="shared" si="14"/>
        <v>7690</v>
      </c>
      <c r="R210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11" spans="1:18" s="108" customFormat="1" ht="48.75" customHeight="1" x14ac:dyDescent="0.25">
      <c r="A211" s="18"/>
      <c r="B211" s="33"/>
      <c r="C211" s="151" t="s">
        <v>444</v>
      </c>
      <c r="D211" s="20" t="s">
        <v>20</v>
      </c>
      <c r="E211" s="116">
        <v>74526</v>
      </c>
      <c r="F211" s="117">
        <v>46119</v>
      </c>
      <c r="G211" s="35" t="s">
        <v>21</v>
      </c>
      <c r="H211" s="118" t="s">
        <v>445</v>
      </c>
      <c r="I211" s="118" t="s">
        <v>443</v>
      </c>
      <c r="J211" s="119">
        <v>3</v>
      </c>
      <c r="K211" s="119"/>
      <c r="L211" s="135">
        <v>1</v>
      </c>
      <c r="M211" s="122">
        <v>7690</v>
      </c>
      <c r="N211" s="122">
        <v>0</v>
      </c>
      <c r="O211" s="164">
        <f t="shared" si="16"/>
        <v>2</v>
      </c>
      <c r="P211" s="123">
        <f t="shared" si="15"/>
        <v>15380</v>
      </c>
      <c r="Q211" s="139">
        <f t="shared" si="14"/>
        <v>15380</v>
      </c>
      <c r="R211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212" spans="1:18" s="108" customFormat="1" ht="48.75" customHeight="1" x14ac:dyDescent="0.25">
      <c r="A212" s="18"/>
      <c r="B212" s="33"/>
      <c r="C212" s="151" t="s">
        <v>446</v>
      </c>
      <c r="D212" s="20" t="s">
        <v>20</v>
      </c>
      <c r="E212" s="116">
        <v>74526</v>
      </c>
      <c r="F212" s="117">
        <v>46119</v>
      </c>
      <c r="G212" s="35" t="s">
        <v>21</v>
      </c>
      <c r="H212" s="118" t="s">
        <v>447</v>
      </c>
      <c r="I212" s="118" t="s">
        <v>443</v>
      </c>
      <c r="J212" s="119">
        <v>14</v>
      </c>
      <c r="K212" s="119"/>
      <c r="L212" s="135">
        <v>3</v>
      </c>
      <c r="M212" s="122">
        <v>7690</v>
      </c>
      <c r="N212" s="122">
        <v>0</v>
      </c>
      <c r="O212" s="164">
        <f t="shared" si="16"/>
        <v>11</v>
      </c>
      <c r="P212" s="123">
        <f t="shared" si="15"/>
        <v>84590</v>
      </c>
      <c r="Q212" s="139">
        <f t="shared" si="14"/>
        <v>84590</v>
      </c>
      <c r="R212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3</v>
      </c>
    </row>
    <row r="213" spans="1:18" s="108" customFormat="1" ht="48.75" customHeight="1" x14ac:dyDescent="0.25">
      <c r="A213" s="18"/>
      <c r="B213" s="33"/>
      <c r="C213" s="151" t="s">
        <v>448</v>
      </c>
      <c r="D213" s="20" t="s">
        <v>20</v>
      </c>
      <c r="E213" s="116">
        <v>74526</v>
      </c>
      <c r="F213" s="117">
        <v>46119</v>
      </c>
      <c r="G213" s="35" t="s">
        <v>21</v>
      </c>
      <c r="H213" s="118" t="s">
        <v>449</v>
      </c>
      <c r="I213" s="118" t="s">
        <v>443</v>
      </c>
      <c r="J213" s="119">
        <v>17</v>
      </c>
      <c r="K213" s="119"/>
      <c r="L213" s="135">
        <v>5</v>
      </c>
      <c r="M213" s="122">
        <v>7690</v>
      </c>
      <c r="N213" s="122">
        <v>0</v>
      </c>
      <c r="O213" s="164">
        <f t="shared" si="16"/>
        <v>12</v>
      </c>
      <c r="P213" s="123">
        <f t="shared" si="15"/>
        <v>92280</v>
      </c>
      <c r="Q213" s="139">
        <f t="shared" si="14"/>
        <v>92280</v>
      </c>
      <c r="R213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5</v>
      </c>
    </row>
    <row r="214" spans="1:18" s="108" customFormat="1" ht="48.75" customHeight="1" x14ac:dyDescent="0.25">
      <c r="A214" s="18"/>
      <c r="B214" s="33"/>
      <c r="C214" s="151" t="s">
        <v>450</v>
      </c>
      <c r="D214" s="20" t="s">
        <v>20</v>
      </c>
      <c r="E214" s="116">
        <v>74526</v>
      </c>
      <c r="F214" s="117">
        <v>46119</v>
      </c>
      <c r="G214" s="35" t="s">
        <v>21</v>
      </c>
      <c r="H214" s="118" t="s">
        <v>451</v>
      </c>
      <c r="I214" s="118" t="s">
        <v>443</v>
      </c>
      <c r="J214" s="119">
        <v>13</v>
      </c>
      <c r="K214" s="119"/>
      <c r="L214" s="135"/>
      <c r="M214" s="122">
        <v>7690</v>
      </c>
      <c r="N214" s="122">
        <v>0</v>
      </c>
      <c r="O214" s="164">
        <f t="shared" si="16"/>
        <v>13</v>
      </c>
      <c r="P214" s="123">
        <f t="shared" si="15"/>
        <v>99970</v>
      </c>
      <c r="Q214" s="139">
        <f t="shared" si="14"/>
        <v>99970</v>
      </c>
      <c r="R214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15" spans="1:18" s="108" customFormat="1" ht="48.75" customHeight="1" x14ac:dyDescent="0.25">
      <c r="A215" s="18"/>
      <c r="B215" s="33"/>
      <c r="C215" s="151" t="s">
        <v>452</v>
      </c>
      <c r="D215" s="20" t="s">
        <v>20</v>
      </c>
      <c r="E215" s="116">
        <v>74526</v>
      </c>
      <c r="F215" s="117">
        <v>46119</v>
      </c>
      <c r="G215" s="35" t="s">
        <v>21</v>
      </c>
      <c r="H215" s="118" t="s">
        <v>453</v>
      </c>
      <c r="I215" s="118" t="s">
        <v>443</v>
      </c>
      <c r="J215" s="119">
        <v>4</v>
      </c>
      <c r="K215" s="119"/>
      <c r="L215" s="135"/>
      <c r="M215" s="122">
        <v>7690</v>
      </c>
      <c r="N215" s="122">
        <v>0</v>
      </c>
      <c r="O215" s="164">
        <f t="shared" si="16"/>
        <v>4</v>
      </c>
      <c r="P215" s="123">
        <f t="shared" si="15"/>
        <v>30760</v>
      </c>
      <c r="Q215" s="139">
        <f t="shared" si="14"/>
        <v>30760</v>
      </c>
      <c r="R215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16" spans="1:18" s="108" customFormat="1" ht="39.75" customHeight="1" x14ac:dyDescent="0.25">
      <c r="A216" s="18"/>
      <c r="B216" s="33"/>
      <c r="C216" s="151" t="s">
        <v>454</v>
      </c>
      <c r="D216" s="20" t="s">
        <v>20</v>
      </c>
      <c r="E216" s="116">
        <v>74526</v>
      </c>
      <c r="F216" s="117">
        <v>46119</v>
      </c>
      <c r="G216" s="35" t="s">
        <v>21</v>
      </c>
      <c r="H216" s="118" t="s">
        <v>455</v>
      </c>
      <c r="I216" s="118" t="s">
        <v>443</v>
      </c>
      <c r="J216" s="119">
        <v>3</v>
      </c>
      <c r="K216" s="119"/>
      <c r="L216" s="135"/>
      <c r="M216" s="122">
        <v>7690</v>
      </c>
      <c r="N216" s="122">
        <v>0</v>
      </c>
      <c r="O216" s="164">
        <f t="shared" si="16"/>
        <v>3</v>
      </c>
      <c r="P216" s="123">
        <f t="shared" si="15"/>
        <v>23070</v>
      </c>
      <c r="Q216" s="124">
        <f t="shared" si="14"/>
        <v>23070</v>
      </c>
      <c r="R216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17" spans="1:18" s="108" customFormat="1" ht="39.75" customHeight="1" x14ac:dyDescent="0.25">
      <c r="A217" s="18"/>
      <c r="B217" s="33"/>
      <c r="C217" s="151" t="s">
        <v>456</v>
      </c>
      <c r="D217" s="20" t="s">
        <v>20</v>
      </c>
      <c r="E217" s="116">
        <v>74526</v>
      </c>
      <c r="F217" s="117">
        <v>46119</v>
      </c>
      <c r="G217" s="35" t="s">
        <v>21</v>
      </c>
      <c r="H217" s="118" t="s">
        <v>457</v>
      </c>
      <c r="I217" s="118" t="s">
        <v>443</v>
      </c>
      <c r="J217" s="119">
        <v>1</v>
      </c>
      <c r="K217" s="119"/>
      <c r="L217" s="135"/>
      <c r="M217" s="122">
        <v>7690</v>
      </c>
      <c r="N217" s="122">
        <v>0</v>
      </c>
      <c r="O217" s="164">
        <f t="shared" si="16"/>
        <v>1</v>
      </c>
      <c r="P217" s="123">
        <f t="shared" si="15"/>
        <v>7690</v>
      </c>
      <c r="Q217" s="124">
        <f t="shared" si="14"/>
        <v>7690</v>
      </c>
      <c r="R21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18" spans="1:18" s="108" customFormat="1" ht="40.5" customHeight="1" x14ac:dyDescent="0.25">
      <c r="A218" s="18"/>
      <c r="B218" s="33"/>
      <c r="C218" s="151" t="s">
        <v>456</v>
      </c>
      <c r="D218" s="20" t="s">
        <v>20</v>
      </c>
      <c r="E218" s="116">
        <v>47162</v>
      </c>
      <c r="F218" s="117">
        <v>44279</v>
      </c>
      <c r="G218" s="35" t="s">
        <v>21</v>
      </c>
      <c r="H218" s="118" t="s">
        <v>458</v>
      </c>
      <c r="I218" s="118" t="s">
        <v>459</v>
      </c>
      <c r="J218" s="119">
        <v>1</v>
      </c>
      <c r="K218" s="120"/>
      <c r="L218" s="121">
        <v>1</v>
      </c>
      <c r="M218" s="122">
        <v>7470</v>
      </c>
      <c r="N218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7470</v>
      </c>
      <c r="O218" s="164">
        <f t="shared" si="16"/>
        <v>0</v>
      </c>
      <c r="P218" s="123">
        <f t="shared" si="15"/>
        <v>0</v>
      </c>
      <c r="Q218" s="139">
        <f t="shared" si="14"/>
        <v>0</v>
      </c>
      <c r="R218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219" spans="1:18" s="108" customFormat="1" ht="40.5" customHeight="1" x14ac:dyDescent="0.25">
      <c r="A219" s="18"/>
      <c r="B219" s="19"/>
      <c r="C219" s="151" t="s">
        <v>460</v>
      </c>
      <c r="D219" s="20" t="s">
        <v>20</v>
      </c>
      <c r="E219" s="116">
        <v>47162</v>
      </c>
      <c r="F219" s="117">
        <v>45664</v>
      </c>
      <c r="G219" s="35" t="s">
        <v>21</v>
      </c>
      <c r="H219" s="118" t="s">
        <v>451</v>
      </c>
      <c r="I219" s="118" t="s">
        <v>461</v>
      </c>
      <c r="J219" s="119">
        <v>4</v>
      </c>
      <c r="K219" s="119"/>
      <c r="L219" s="121">
        <v>3</v>
      </c>
      <c r="M219" s="122">
        <v>7470</v>
      </c>
      <c r="N219" s="122">
        <v>0</v>
      </c>
      <c r="O219" s="164">
        <f t="shared" si="16"/>
        <v>1</v>
      </c>
      <c r="P219" s="123">
        <f t="shared" si="15"/>
        <v>7470</v>
      </c>
      <c r="Q219" s="124">
        <f t="shared" si="14"/>
        <v>7470</v>
      </c>
      <c r="R219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3</v>
      </c>
    </row>
    <row r="220" spans="1:18" s="108" customFormat="1" ht="38.25" customHeight="1" x14ac:dyDescent="0.25">
      <c r="A220" s="18"/>
      <c r="B220" s="19"/>
      <c r="C220" s="115" t="s">
        <v>462</v>
      </c>
      <c r="D220" s="20" t="s">
        <v>20</v>
      </c>
      <c r="E220" s="116">
        <v>47162</v>
      </c>
      <c r="F220" s="117">
        <v>45664</v>
      </c>
      <c r="G220" s="35" t="s">
        <v>21</v>
      </c>
      <c r="H220" s="118" t="s">
        <v>453</v>
      </c>
      <c r="I220" s="118" t="s">
        <v>461</v>
      </c>
      <c r="J220" s="119">
        <v>4</v>
      </c>
      <c r="K220" s="119"/>
      <c r="L220" s="121"/>
      <c r="M220" s="122">
        <v>7470</v>
      </c>
      <c r="N220" s="122">
        <v>0</v>
      </c>
      <c r="O220" s="164">
        <f t="shared" si="16"/>
        <v>4</v>
      </c>
      <c r="P220" s="123">
        <f t="shared" si="15"/>
        <v>29880</v>
      </c>
      <c r="Q220" s="124">
        <f t="shared" si="14"/>
        <v>29880</v>
      </c>
      <c r="R220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21" spans="1:18" s="108" customFormat="1" ht="38.25" customHeight="1" x14ac:dyDescent="0.25">
      <c r="A221" s="18"/>
      <c r="B221" s="19"/>
      <c r="C221" s="115" t="s">
        <v>463</v>
      </c>
      <c r="D221" s="20" t="s">
        <v>20</v>
      </c>
      <c r="E221" s="116">
        <v>47162</v>
      </c>
      <c r="F221" s="117">
        <v>45664</v>
      </c>
      <c r="G221" s="35" t="s">
        <v>21</v>
      </c>
      <c r="H221" s="118" t="s">
        <v>455</v>
      </c>
      <c r="I221" s="118" t="s">
        <v>461</v>
      </c>
      <c r="J221" s="119">
        <v>1</v>
      </c>
      <c r="K221" s="119"/>
      <c r="L221" s="121"/>
      <c r="M221" s="122">
        <v>7470</v>
      </c>
      <c r="N221" s="122">
        <v>0</v>
      </c>
      <c r="O221" s="164">
        <f t="shared" si="16"/>
        <v>1</v>
      </c>
      <c r="P221" s="123">
        <f t="shared" si="15"/>
        <v>7470</v>
      </c>
      <c r="Q221" s="124">
        <f t="shared" si="14"/>
        <v>7470</v>
      </c>
      <c r="R221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22" spans="1:18" s="108" customFormat="1" ht="38.25" customHeight="1" x14ac:dyDescent="0.25">
      <c r="A222" s="18"/>
      <c r="B222" s="33"/>
      <c r="C222" s="115" t="s">
        <v>464</v>
      </c>
      <c r="D222" s="20" t="s">
        <v>20</v>
      </c>
      <c r="E222" s="116">
        <v>456</v>
      </c>
      <c r="F222" s="117">
        <v>45568</v>
      </c>
      <c r="G222" s="35" t="s">
        <v>21</v>
      </c>
      <c r="H222" s="118"/>
      <c r="I222" s="118" t="s">
        <v>465</v>
      </c>
      <c r="J222" s="119">
        <v>1</v>
      </c>
      <c r="K222" s="120"/>
      <c r="L222" s="121"/>
      <c r="M222" s="122">
        <v>7450</v>
      </c>
      <c r="N222" s="122">
        <v>0</v>
      </c>
      <c r="O222" s="164">
        <f t="shared" si="16"/>
        <v>1</v>
      </c>
      <c r="P222" s="123">
        <f t="shared" si="15"/>
        <v>7450</v>
      </c>
      <c r="Q222" s="139">
        <f t="shared" si="14"/>
        <v>7450</v>
      </c>
      <c r="R222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23" spans="1:18" s="108" customFormat="1" ht="38.25" customHeight="1" x14ac:dyDescent="0.25">
      <c r="A223" s="18"/>
      <c r="B223" s="33"/>
      <c r="C223" s="115" t="s">
        <v>464</v>
      </c>
      <c r="D223" s="20" t="s">
        <v>20</v>
      </c>
      <c r="E223" s="116">
        <v>47295</v>
      </c>
      <c r="F223" s="117">
        <v>45664</v>
      </c>
      <c r="G223" s="35" t="s">
        <v>21</v>
      </c>
      <c r="H223" s="118" t="s">
        <v>466</v>
      </c>
      <c r="I223" s="118" t="s">
        <v>461</v>
      </c>
      <c r="J223" s="119">
        <v>5</v>
      </c>
      <c r="K223" s="119"/>
      <c r="L223" s="121"/>
      <c r="M223" s="122">
        <v>7450</v>
      </c>
      <c r="N223" s="122">
        <v>0</v>
      </c>
      <c r="O223" s="164">
        <f t="shared" si="16"/>
        <v>5</v>
      </c>
      <c r="P223" s="123">
        <f t="shared" si="15"/>
        <v>37250</v>
      </c>
      <c r="Q223" s="139">
        <f t="shared" si="14"/>
        <v>37250</v>
      </c>
      <c r="R223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24" spans="1:18" s="108" customFormat="1" ht="38.25" customHeight="1" x14ac:dyDescent="0.25">
      <c r="A224" s="34"/>
      <c r="B224" s="35"/>
      <c r="C224" s="115" t="s">
        <v>464</v>
      </c>
      <c r="D224" s="20" t="s">
        <v>20</v>
      </c>
      <c r="E224" s="116">
        <v>70920</v>
      </c>
      <c r="F224" s="117">
        <v>46048</v>
      </c>
      <c r="G224" s="35" t="s">
        <v>21</v>
      </c>
      <c r="H224" s="118" t="s">
        <v>466</v>
      </c>
      <c r="I224" s="118" t="s">
        <v>467</v>
      </c>
      <c r="J224" s="119">
        <v>2</v>
      </c>
      <c r="K224" s="119"/>
      <c r="L224" s="135"/>
      <c r="M224" s="122">
        <v>7690</v>
      </c>
      <c r="N224" s="122">
        <v>0</v>
      </c>
      <c r="O224" s="164">
        <f t="shared" si="16"/>
        <v>2</v>
      </c>
      <c r="P224" s="123">
        <f t="shared" si="15"/>
        <v>15380</v>
      </c>
      <c r="Q224" s="139">
        <f t="shared" si="14"/>
        <v>15380</v>
      </c>
      <c r="R224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25" spans="1:18" ht="37.5" customHeight="1" x14ac:dyDescent="0.25">
      <c r="A225" s="34"/>
      <c r="B225" s="36"/>
      <c r="C225" s="115" t="s">
        <v>468</v>
      </c>
      <c r="D225" s="20" t="s">
        <v>20</v>
      </c>
      <c r="E225" s="155">
        <v>456</v>
      </c>
      <c r="F225" s="156">
        <v>45568</v>
      </c>
      <c r="G225" s="35" t="s">
        <v>21</v>
      </c>
      <c r="H225" s="118"/>
      <c r="I225" s="118" t="s">
        <v>465</v>
      </c>
      <c r="J225" s="119">
        <v>3</v>
      </c>
      <c r="K225" s="120"/>
      <c r="L225" s="121"/>
      <c r="M225" s="122">
        <v>7450</v>
      </c>
      <c r="N225" s="122">
        <v>0</v>
      </c>
      <c r="O225" s="164">
        <f t="shared" si="16"/>
        <v>3</v>
      </c>
      <c r="P225" s="123">
        <f t="shared" si="15"/>
        <v>22350</v>
      </c>
      <c r="Q225" s="139">
        <f t="shared" si="14"/>
        <v>22350</v>
      </c>
      <c r="R225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26" spans="1:18" ht="37.5" customHeight="1" x14ac:dyDescent="0.25">
      <c r="A226" s="34"/>
      <c r="B226" s="36"/>
      <c r="C226" s="115" t="s">
        <v>468</v>
      </c>
      <c r="D226" s="20" t="s">
        <v>20</v>
      </c>
      <c r="E226" s="116">
        <v>47295</v>
      </c>
      <c r="F226" s="117">
        <v>45664</v>
      </c>
      <c r="G226" s="35" t="s">
        <v>21</v>
      </c>
      <c r="H226" s="118" t="s">
        <v>469</v>
      </c>
      <c r="I226" s="118" t="s">
        <v>461</v>
      </c>
      <c r="J226" s="119">
        <v>6</v>
      </c>
      <c r="K226" s="119"/>
      <c r="L226" s="121"/>
      <c r="M226" s="122">
        <v>7470</v>
      </c>
      <c r="N226" s="122">
        <v>0</v>
      </c>
      <c r="O226" s="164">
        <f t="shared" si="16"/>
        <v>6</v>
      </c>
      <c r="P226" s="123">
        <f t="shared" si="15"/>
        <v>44820</v>
      </c>
      <c r="Q226" s="139">
        <f t="shared" si="14"/>
        <v>44820</v>
      </c>
      <c r="R226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27" spans="1:18" ht="37.5" customHeight="1" x14ac:dyDescent="0.25">
      <c r="A227" s="34"/>
      <c r="B227" s="36"/>
      <c r="C227" s="115" t="s">
        <v>468</v>
      </c>
      <c r="D227" s="20" t="s">
        <v>20</v>
      </c>
      <c r="E227" s="116">
        <v>70920</v>
      </c>
      <c r="F227" s="117">
        <v>46048</v>
      </c>
      <c r="G227" s="35" t="s">
        <v>21</v>
      </c>
      <c r="H227" s="118" t="s">
        <v>469</v>
      </c>
      <c r="I227" s="118" t="s">
        <v>467</v>
      </c>
      <c r="J227" s="119">
        <v>3</v>
      </c>
      <c r="K227" s="119"/>
      <c r="L227" s="135"/>
      <c r="M227" s="122">
        <v>7690</v>
      </c>
      <c r="N227" s="122">
        <v>0</v>
      </c>
      <c r="O227" s="164">
        <f t="shared" si="16"/>
        <v>3</v>
      </c>
      <c r="P227" s="123">
        <f t="shared" si="15"/>
        <v>23070</v>
      </c>
      <c r="Q227" s="139">
        <f t="shared" ref="Q227:Q258" si="17">O227*M227</f>
        <v>23070</v>
      </c>
      <c r="R227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28" spans="1:18" ht="37.5" customHeight="1" x14ac:dyDescent="0.25">
      <c r="A228" s="34"/>
      <c r="B228" s="36"/>
      <c r="C228" s="115" t="s">
        <v>470</v>
      </c>
      <c r="D228" s="20" t="s">
        <v>20</v>
      </c>
      <c r="E228" s="116">
        <v>456</v>
      </c>
      <c r="F228" s="117">
        <v>45568</v>
      </c>
      <c r="G228" s="35" t="s">
        <v>21</v>
      </c>
      <c r="H228" s="118"/>
      <c r="I228" s="118" t="s">
        <v>465</v>
      </c>
      <c r="J228" s="119">
        <v>1</v>
      </c>
      <c r="K228" s="120"/>
      <c r="L228" s="121"/>
      <c r="M228" s="122">
        <v>7450</v>
      </c>
      <c r="N228" s="122">
        <v>0</v>
      </c>
      <c r="O228" s="164">
        <f t="shared" si="16"/>
        <v>1</v>
      </c>
      <c r="P228" s="123">
        <f t="shared" si="15"/>
        <v>7450</v>
      </c>
      <c r="Q228" s="139">
        <f t="shared" si="17"/>
        <v>7450</v>
      </c>
      <c r="R228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29" spans="1:18" ht="37.5" customHeight="1" x14ac:dyDescent="0.25">
      <c r="A229" s="34"/>
      <c r="B229" s="35"/>
      <c r="C229" s="115" t="s">
        <v>470</v>
      </c>
      <c r="D229" s="20" t="s">
        <v>20</v>
      </c>
      <c r="E229" s="116">
        <v>47295</v>
      </c>
      <c r="F229" s="117">
        <v>45664</v>
      </c>
      <c r="G229" s="35" t="s">
        <v>21</v>
      </c>
      <c r="H229" s="118" t="s">
        <v>471</v>
      </c>
      <c r="I229" s="118" t="s">
        <v>461</v>
      </c>
      <c r="J229" s="119">
        <v>3</v>
      </c>
      <c r="K229" s="119"/>
      <c r="L229" s="121"/>
      <c r="M229" s="122">
        <v>7470</v>
      </c>
      <c r="N229" s="122">
        <v>0</v>
      </c>
      <c r="O229" s="164">
        <f t="shared" si="16"/>
        <v>3</v>
      </c>
      <c r="P229" s="123">
        <f t="shared" si="15"/>
        <v>22410</v>
      </c>
      <c r="Q229" s="139">
        <f t="shared" si="17"/>
        <v>22410</v>
      </c>
      <c r="R229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30" spans="1:18" ht="37.5" customHeight="1" x14ac:dyDescent="0.25">
      <c r="A230" s="34"/>
      <c r="B230" s="35"/>
      <c r="C230" s="115" t="s">
        <v>470</v>
      </c>
      <c r="D230" s="20" t="s">
        <v>20</v>
      </c>
      <c r="E230" s="116">
        <v>70920</v>
      </c>
      <c r="F230" s="117">
        <v>46048</v>
      </c>
      <c r="G230" s="35" t="s">
        <v>21</v>
      </c>
      <c r="H230" s="118" t="s">
        <v>471</v>
      </c>
      <c r="I230" s="118" t="s">
        <v>467</v>
      </c>
      <c r="J230" s="119">
        <v>3</v>
      </c>
      <c r="K230" s="119"/>
      <c r="L230" s="135"/>
      <c r="M230" s="122">
        <v>7690</v>
      </c>
      <c r="N230" s="122">
        <v>0</v>
      </c>
      <c r="O230" s="164">
        <f t="shared" si="16"/>
        <v>3</v>
      </c>
      <c r="P230" s="123">
        <f t="shared" si="15"/>
        <v>23070</v>
      </c>
      <c r="Q230" s="139">
        <f t="shared" si="17"/>
        <v>23070</v>
      </c>
      <c r="R230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31" spans="1:18" ht="37.5" customHeight="1" x14ac:dyDescent="0.25">
      <c r="A231" s="34"/>
      <c r="B231" s="35"/>
      <c r="C231" s="115" t="s">
        <v>472</v>
      </c>
      <c r="D231" s="20" t="s">
        <v>20</v>
      </c>
      <c r="E231" s="116">
        <v>47295</v>
      </c>
      <c r="F231" s="117">
        <v>45664</v>
      </c>
      <c r="G231" s="35" t="s">
        <v>21</v>
      </c>
      <c r="H231" s="118" t="s">
        <v>473</v>
      </c>
      <c r="I231" s="118" t="s">
        <v>461</v>
      </c>
      <c r="J231" s="119">
        <v>4</v>
      </c>
      <c r="K231" s="119"/>
      <c r="L231" s="121">
        <v>1</v>
      </c>
      <c r="M231" s="122">
        <v>7470</v>
      </c>
      <c r="N231" s="122">
        <v>0</v>
      </c>
      <c r="O231" s="164">
        <f t="shared" si="16"/>
        <v>3</v>
      </c>
      <c r="P231" s="123">
        <f t="shared" si="15"/>
        <v>22410</v>
      </c>
      <c r="Q231" s="139">
        <f t="shared" si="17"/>
        <v>22410</v>
      </c>
      <c r="R231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232" spans="1:18" ht="37.5" customHeight="1" x14ac:dyDescent="0.25">
      <c r="A232" s="34"/>
      <c r="B232" s="35"/>
      <c r="C232" s="115" t="s">
        <v>472</v>
      </c>
      <c r="D232" s="20" t="s">
        <v>20</v>
      </c>
      <c r="E232" s="116">
        <v>70920</v>
      </c>
      <c r="F232" s="117">
        <v>46048</v>
      </c>
      <c r="G232" s="35" t="s">
        <v>21</v>
      </c>
      <c r="H232" s="118" t="s">
        <v>473</v>
      </c>
      <c r="I232" s="118" t="s">
        <v>467</v>
      </c>
      <c r="J232" s="119">
        <v>2</v>
      </c>
      <c r="K232" s="119"/>
      <c r="L232" s="135"/>
      <c r="M232" s="122">
        <v>7690</v>
      </c>
      <c r="N232" s="122">
        <v>0</v>
      </c>
      <c r="O232" s="164">
        <f t="shared" si="16"/>
        <v>2</v>
      </c>
      <c r="P232" s="123">
        <f t="shared" si="15"/>
        <v>15380</v>
      </c>
      <c r="Q232" s="139">
        <f t="shared" si="17"/>
        <v>15380</v>
      </c>
      <c r="R232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33" spans="1:18" ht="37.5" customHeight="1" x14ac:dyDescent="0.25">
      <c r="A233" s="34"/>
      <c r="B233" s="35"/>
      <c r="C233" s="115" t="s">
        <v>474</v>
      </c>
      <c r="D233" s="20" t="s">
        <v>20</v>
      </c>
      <c r="E233" s="116">
        <v>16443</v>
      </c>
      <c r="F233" s="117">
        <v>44951</v>
      </c>
      <c r="G233" s="35" t="s">
        <v>21</v>
      </c>
      <c r="H233" s="118" t="s">
        <v>466</v>
      </c>
      <c r="I233" s="118" t="s">
        <v>183</v>
      </c>
      <c r="J233" s="119">
        <v>4</v>
      </c>
      <c r="K233" s="120"/>
      <c r="L233" s="121"/>
      <c r="M233" s="122">
        <v>7450</v>
      </c>
      <c r="N233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33" s="164">
        <f t="shared" si="16"/>
        <v>4</v>
      </c>
      <c r="P233" s="123">
        <f t="shared" si="15"/>
        <v>29800</v>
      </c>
      <c r="Q233" s="139">
        <f t="shared" si="17"/>
        <v>29800</v>
      </c>
      <c r="R233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34" spans="1:18" ht="37.5" customHeight="1" x14ac:dyDescent="0.25">
      <c r="A234" s="34"/>
      <c r="B234" s="35"/>
      <c r="C234" s="157" t="s">
        <v>475</v>
      </c>
      <c r="D234" s="20" t="s">
        <v>20</v>
      </c>
      <c r="E234" s="116">
        <v>48444</v>
      </c>
      <c r="F234" s="117">
        <v>45665</v>
      </c>
      <c r="G234" s="35" t="s">
        <v>21</v>
      </c>
      <c r="H234" s="118" t="s">
        <v>476</v>
      </c>
      <c r="I234" s="118" t="s">
        <v>477</v>
      </c>
      <c r="J234" s="119">
        <v>1</v>
      </c>
      <c r="K234" s="119"/>
      <c r="L234" s="121"/>
      <c r="M234" s="122">
        <v>12690</v>
      </c>
      <c r="N234" s="122">
        <v>0</v>
      </c>
      <c r="O234" s="164">
        <f t="shared" si="16"/>
        <v>1</v>
      </c>
      <c r="P234" s="123">
        <f t="shared" si="15"/>
        <v>12690</v>
      </c>
      <c r="Q234" s="139">
        <f t="shared" si="17"/>
        <v>12690</v>
      </c>
      <c r="R234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35" spans="1:18" ht="37.5" customHeight="1" x14ac:dyDescent="0.25">
      <c r="A235" s="34"/>
      <c r="B235" s="35"/>
      <c r="C235" s="157" t="s">
        <v>478</v>
      </c>
      <c r="D235" s="20" t="s">
        <v>20</v>
      </c>
      <c r="E235" s="116">
        <v>69972</v>
      </c>
      <c r="F235" s="117">
        <v>46048</v>
      </c>
      <c r="G235" s="35" t="s">
        <v>21</v>
      </c>
      <c r="H235" s="118" t="s">
        <v>476</v>
      </c>
      <c r="I235" s="118" t="s">
        <v>479</v>
      </c>
      <c r="J235" s="119">
        <v>1</v>
      </c>
      <c r="K235" s="119"/>
      <c r="L235" s="135"/>
      <c r="M235" s="122">
        <v>13750.59</v>
      </c>
      <c r="N235" s="122">
        <v>0</v>
      </c>
      <c r="O235" s="164">
        <f t="shared" si="16"/>
        <v>1</v>
      </c>
      <c r="P235" s="123">
        <f t="shared" si="15"/>
        <v>13750.59</v>
      </c>
      <c r="Q235" s="139">
        <f t="shared" si="17"/>
        <v>13750.59</v>
      </c>
      <c r="R235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36" spans="1:18" ht="37.5" customHeight="1" x14ac:dyDescent="0.25">
      <c r="A236" s="34"/>
      <c r="B236" s="36"/>
      <c r="C236" s="157" t="s">
        <v>480</v>
      </c>
      <c r="D236" s="20" t="s">
        <v>20</v>
      </c>
      <c r="E236" s="127">
        <v>78128</v>
      </c>
      <c r="F236" s="128">
        <v>46146</v>
      </c>
      <c r="G236" s="35" t="s">
        <v>21</v>
      </c>
      <c r="H236" s="129" t="s">
        <v>481</v>
      </c>
      <c r="I236" s="129" t="s">
        <v>482</v>
      </c>
      <c r="J236" s="130">
        <v>2</v>
      </c>
      <c r="K236" s="130"/>
      <c r="L236" s="131"/>
      <c r="M236" s="132">
        <v>13014.6</v>
      </c>
      <c r="N236" s="132">
        <v>0</v>
      </c>
      <c r="O236" s="164">
        <f t="shared" ref="O236:O265" si="18">J236+K236-L236</f>
        <v>2</v>
      </c>
      <c r="P236" s="123">
        <f t="shared" si="15"/>
        <v>26029.200000000001</v>
      </c>
      <c r="Q236" s="153">
        <f t="shared" si="17"/>
        <v>26029.200000000001</v>
      </c>
      <c r="R236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37" spans="1:18" ht="76.5" customHeight="1" x14ac:dyDescent="0.25">
      <c r="A237" s="34"/>
      <c r="B237" s="36"/>
      <c r="C237" s="157" t="s">
        <v>483</v>
      </c>
      <c r="D237" s="20" t="s">
        <v>20</v>
      </c>
      <c r="E237" s="116">
        <v>69213</v>
      </c>
      <c r="F237" s="117">
        <v>46013</v>
      </c>
      <c r="G237" s="35" t="s">
        <v>21</v>
      </c>
      <c r="H237" s="118" t="s">
        <v>484</v>
      </c>
      <c r="I237" s="118" t="s">
        <v>485</v>
      </c>
      <c r="J237" s="119">
        <v>1</v>
      </c>
      <c r="K237" s="119"/>
      <c r="L237" s="135"/>
      <c r="M237" s="122">
        <v>26161.94</v>
      </c>
      <c r="N237" s="122">
        <v>0</v>
      </c>
      <c r="O237" s="164">
        <f t="shared" si="18"/>
        <v>1</v>
      </c>
      <c r="P237" s="123">
        <f t="shared" si="15"/>
        <v>26161.94</v>
      </c>
      <c r="Q237" s="139">
        <f t="shared" si="17"/>
        <v>26161.94</v>
      </c>
      <c r="R237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38" spans="1:18" ht="66.75" customHeight="1" x14ac:dyDescent="0.25">
      <c r="A238" s="34"/>
      <c r="B238" s="36"/>
      <c r="C238" s="157" t="s">
        <v>486</v>
      </c>
      <c r="D238" s="20" t="s">
        <v>20</v>
      </c>
      <c r="E238" s="116">
        <v>62608</v>
      </c>
      <c r="F238" s="117">
        <v>45873</v>
      </c>
      <c r="G238" s="35" t="s">
        <v>21</v>
      </c>
      <c r="H238" s="118" t="s">
        <v>487</v>
      </c>
      <c r="I238" s="118" t="s">
        <v>76</v>
      </c>
      <c r="J238" s="119">
        <v>2</v>
      </c>
      <c r="K238" s="119"/>
      <c r="L238" s="135"/>
      <c r="M238" s="122">
        <v>30042.39</v>
      </c>
      <c r="N238" s="122">
        <v>0</v>
      </c>
      <c r="O238" s="164">
        <f t="shared" si="18"/>
        <v>2</v>
      </c>
      <c r="P238" s="123">
        <f t="shared" si="15"/>
        <v>60084.78</v>
      </c>
      <c r="Q238" s="139">
        <f t="shared" si="17"/>
        <v>60084.78</v>
      </c>
      <c r="R238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39" spans="1:18" ht="66.75" customHeight="1" x14ac:dyDescent="0.25">
      <c r="A239" s="34"/>
      <c r="B239" s="36"/>
      <c r="C239" s="157" t="s">
        <v>486</v>
      </c>
      <c r="D239" s="20" t="s">
        <v>20</v>
      </c>
      <c r="E239" s="127">
        <v>79218</v>
      </c>
      <c r="F239" s="128">
        <v>46175</v>
      </c>
      <c r="G239" s="35" t="s">
        <v>21</v>
      </c>
      <c r="H239" s="129" t="s">
        <v>488</v>
      </c>
      <c r="I239" s="129" t="s">
        <v>489</v>
      </c>
      <c r="J239" s="130">
        <v>0</v>
      </c>
      <c r="K239" s="130">
        <v>13</v>
      </c>
      <c r="L239" s="131">
        <v>13</v>
      </c>
      <c r="M239" s="132">
        <v>32646.880000000001</v>
      </c>
      <c r="N239" s="132">
        <v>0</v>
      </c>
      <c r="O239" s="164">
        <f t="shared" si="18"/>
        <v>0</v>
      </c>
      <c r="P239" s="123">
        <f t="shared" si="15"/>
        <v>0</v>
      </c>
      <c r="Q239" s="153">
        <f t="shared" si="17"/>
        <v>0</v>
      </c>
      <c r="R239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13</v>
      </c>
    </row>
    <row r="240" spans="1:18" ht="66.75" customHeight="1" x14ac:dyDescent="0.25">
      <c r="A240" s="34"/>
      <c r="B240" s="36"/>
      <c r="C240" s="157" t="s">
        <v>486</v>
      </c>
      <c r="D240" s="20" t="s">
        <v>20</v>
      </c>
      <c r="E240" s="127">
        <v>79218</v>
      </c>
      <c r="F240" s="128">
        <v>46175</v>
      </c>
      <c r="G240" s="35" t="s">
        <v>21</v>
      </c>
      <c r="H240" s="129" t="s">
        <v>487</v>
      </c>
      <c r="I240" s="129" t="s">
        <v>490</v>
      </c>
      <c r="J240" s="130">
        <v>0</v>
      </c>
      <c r="K240" s="130">
        <v>18</v>
      </c>
      <c r="L240" s="131">
        <v>18</v>
      </c>
      <c r="M240" s="132">
        <v>32646.89</v>
      </c>
      <c r="N240" s="132">
        <v>0</v>
      </c>
      <c r="O240" s="164">
        <f t="shared" si="18"/>
        <v>0</v>
      </c>
      <c r="P240" s="123">
        <f t="shared" si="15"/>
        <v>0</v>
      </c>
      <c r="Q240" s="153">
        <f t="shared" si="17"/>
        <v>0</v>
      </c>
      <c r="R240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18</v>
      </c>
    </row>
    <row r="241" spans="1:18" ht="37.5" customHeight="1" x14ac:dyDescent="0.25">
      <c r="A241" s="34"/>
      <c r="B241" s="37"/>
      <c r="C241" s="115" t="s">
        <v>491</v>
      </c>
      <c r="D241" s="20" t="s">
        <v>20</v>
      </c>
      <c r="E241" s="116">
        <v>70972</v>
      </c>
      <c r="F241" s="117">
        <v>46048</v>
      </c>
      <c r="G241" s="35" t="s">
        <v>21</v>
      </c>
      <c r="H241" s="118" t="s">
        <v>492</v>
      </c>
      <c r="I241" s="118" t="s">
        <v>493</v>
      </c>
      <c r="J241" s="119">
        <v>20</v>
      </c>
      <c r="K241" s="119"/>
      <c r="L241" s="135"/>
      <c r="M241" s="122">
        <v>293</v>
      </c>
      <c r="N241" s="122">
        <v>0</v>
      </c>
      <c r="O241" s="164">
        <f t="shared" si="18"/>
        <v>20</v>
      </c>
      <c r="P241" s="123">
        <f t="shared" si="15"/>
        <v>5860</v>
      </c>
      <c r="Q241" s="139">
        <f t="shared" si="17"/>
        <v>5860</v>
      </c>
      <c r="R241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42" spans="1:18" ht="36.75" customHeight="1" x14ac:dyDescent="0.25">
      <c r="A242" s="34"/>
      <c r="B242" s="37"/>
      <c r="C242" s="115" t="s">
        <v>494</v>
      </c>
      <c r="D242" s="20" t="s">
        <v>20</v>
      </c>
      <c r="E242" s="116">
        <v>69796</v>
      </c>
      <c r="F242" s="117">
        <v>46013</v>
      </c>
      <c r="G242" s="35" t="s">
        <v>21</v>
      </c>
      <c r="H242" s="118" t="s">
        <v>495</v>
      </c>
      <c r="I242" s="118" t="s">
        <v>496</v>
      </c>
      <c r="J242" s="119">
        <v>7</v>
      </c>
      <c r="K242" s="119"/>
      <c r="L242" s="135"/>
      <c r="M242" s="122">
        <v>4696</v>
      </c>
      <c r="N242" s="122">
        <v>0</v>
      </c>
      <c r="O242" s="164">
        <f t="shared" si="18"/>
        <v>7</v>
      </c>
      <c r="P242" s="123">
        <f t="shared" si="15"/>
        <v>32872</v>
      </c>
      <c r="Q242" s="139">
        <f t="shared" si="17"/>
        <v>32872</v>
      </c>
      <c r="R242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43" spans="1:18" ht="36.75" customHeight="1" x14ac:dyDescent="0.25">
      <c r="A243" s="34"/>
      <c r="B243" s="36"/>
      <c r="C243" s="115" t="s">
        <v>497</v>
      </c>
      <c r="D243" s="20" t="s">
        <v>20</v>
      </c>
      <c r="E243" s="116">
        <v>69257</v>
      </c>
      <c r="F243" s="117">
        <v>46013</v>
      </c>
      <c r="G243" s="35" t="s">
        <v>21</v>
      </c>
      <c r="H243" s="118" t="s">
        <v>498</v>
      </c>
      <c r="I243" s="118" t="s">
        <v>312</v>
      </c>
      <c r="J243" s="119">
        <v>5</v>
      </c>
      <c r="K243" s="119"/>
      <c r="L243" s="135"/>
      <c r="M243" s="122">
        <v>1575</v>
      </c>
      <c r="N243" s="122">
        <v>0</v>
      </c>
      <c r="O243" s="164">
        <f t="shared" si="18"/>
        <v>5</v>
      </c>
      <c r="P243" s="123">
        <f t="shared" si="15"/>
        <v>7875</v>
      </c>
      <c r="Q243" s="139">
        <f t="shared" si="17"/>
        <v>7875</v>
      </c>
      <c r="R243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44" spans="1:18" ht="65.25" customHeight="1" x14ac:dyDescent="0.25">
      <c r="A244" s="34"/>
      <c r="B244" s="36"/>
      <c r="C244" s="115" t="s">
        <v>499</v>
      </c>
      <c r="D244" s="20" t="s">
        <v>20</v>
      </c>
      <c r="E244" s="116">
        <v>66396</v>
      </c>
      <c r="F244" s="117">
        <v>45923</v>
      </c>
      <c r="G244" s="35" t="s">
        <v>21</v>
      </c>
      <c r="H244" s="118" t="s">
        <v>500</v>
      </c>
      <c r="I244" s="118" t="s">
        <v>501</v>
      </c>
      <c r="J244" s="119">
        <v>45</v>
      </c>
      <c r="K244" s="119"/>
      <c r="L244" s="135"/>
      <c r="M244" s="122">
        <v>1580</v>
      </c>
      <c r="N244" s="122">
        <v>0</v>
      </c>
      <c r="O244" s="164">
        <f t="shared" si="18"/>
        <v>45</v>
      </c>
      <c r="P244" s="123">
        <f t="shared" si="15"/>
        <v>71100</v>
      </c>
      <c r="Q244" s="139">
        <f t="shared" si="17"/>
        <v>71100</v>
      </c>
      <c r="R244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45" spans="1:18" ht="82.5" customHeight="1" x14ac:dyDescent="0.25">
      <c r="A245" s="34"/>
      <c r="B245" s="36"/>
      <c r="C245" s="115" t="s">
        <v>499</v>
      </c>
      <c r="D245" s="20" t="s">
        <v>20</v>
      </c>
      <c r="E245" s="116">
        <v>69257</v>
      </c>
      <c r="F245" s="117">
        <v>46013</v>
      </c>
      <c r="G245" s="35" t="s">
        <v>21</v>
      </c>
      <c r="H245" s="118" t="s">
        <v>500</v>
      </c>
      <c r="I245" s="118" t="s">
        <v>324</v>
      </c>
      <c r="J245" s="119">
        <v>15</v>
      </c>
      <c r="K245" s="119"/>
      <c r="L245" s="135"/>
      <c r="M245" s="122">
        <v>1575</v>
      </c>
      <c r="N245" s="122">
        <v>0</v>
      </c>
      <c r="O245" s="164">
        <f t="shared" si="18"/>
        <v>15</v>
      </c>
      <c r="P245" s="123">
        <f t="shared" si="15"/>
        <v>23625</v>
      </c>
      <c r="Q245" s="139">
        <f t="shared" si="17"/>
        <v>23625</v>
      </c>
      <c r="R245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46" spans="1:18" ht="87" customHeight="1" x14ac:dyDescent="0.25">
      <c r="A246" s="34"/>
      <c r="B246" s="36"/>
      <c r="C246" s="115" t="s">
        <v>502</v>
      </c>
      <c r="D246" s="20" t="s">
        <v>20</v>
      </c>
      <c r="E246" s="116">
        <v>66396</v>
      </c>
      <c r="F246" s="117">
        <v>45923</v>
      </c>
      <c r="G246" s="35" t="s">
        <v>21</v>
      </c>
      <c r="H246" s="118" t="s">
        <v>503</v>
      </c>
      <c r="I246" s="118" t="s">
        <v>504</v>
      </c>
      <c r="J246" s="119">
        <v>5</v>
      </c>
      <c r="K246" s="119"/>
      <c r="L246" s="135"/>
      <c r="M246" s="122">
        <v>1580</v>
      </c>
      <c r="N246" s="122">
        <v>0</v>
      </c>
      <c r="O246" s="164">
        <f t="shared" si="18"/>
        <v>5</v>
      </c>
      <c r="P246" s="123">
        <f t="shared" si="15"/>
        <v>7900</v>
      </c>
      <c r="Q246" s="139">
        <f t="shared" si="17"/>
        <v>7900</v>
      </c>
      <c r="R246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47" spans="1:18" ht="39" customHeight="1" x14ac:dyDescent="0.25">
      <c r="A247" s="34"/>
      <c r="B247" s="36"/>
      <c r="C247" s="115" t="s">
        <v>502</v>
      </c>
      <c r="D247" s="20" t="s">
        <v>20</v>
      </c>
      <c r="E247" s="116">
        <v>69257</v>
      </c>
      <c r="F247" s="117">
        <v>46013</v>
      </c>
      <c r="G247" s="35" t="s">
        <v>21</v>
      </c>
      <c r="H247" s="118" t="s">
        <v>503</v>
      </c>
      <c r="I247" s="118" t="s">
        <v>324</v>
      </c>
      <c r="J247" s="119">
        <v>5</v>
      </c>
      <c r="K247" s="119"/>
      <c r="L247" s="135"/>
      <c r="M247" s="122">
        <v>1575</v>
      </c>
      <c r="N247" s="122">
        <v>0</v>
      </c>
      <c r="O247" s="164">
        <f t="shared" si="18"/>
        <v>5</v>
      </c>
      <c r="P247" s="123">
        <f t="shared" si="15"/>
        <v>7875</v>
      </c>
      <c r="Q247" s="139">
        <f t="shared" si="17"/>
        <v>7875</v>
      </c>
      <c r="R247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48" spans="1:18" ht="39" customHeight="1" x14ac:dyDescent="0.25">
      <c r="A248" s="34"/>
      <c r="B248" s="37"/>
      <c r="C248" s="115" t="s">
        <v>505</v>
      </c>
      <c r="D248" s="20" t="s">
        <v>20</v>
      </c>
      <c r="E248" s="116">
        <v>65194</v>
      </c>
      <c r="F248" s="117">
        <v>45915</v>
      </c>
      <c r="G248" s="35" t="s">
        <v>21</v>
      </c>
      <c r="H248" s="118" t="s">
        <v>506</v>
      </c>
      <c r="I248" s="118" t="s">
        <v>507</v>
      </c>
      <c r="J248" s="119">
        <v>54</v>
      </c>
      <c r="K248" s="119"/>
      <c r="L248" s="135">
        <v>24</v>
      </c>
      <c r="M248" s="122">
        <v>1058</v>
      </c>
      <c r="N248" s="122">
        <v>0</v>
      </c>
      <c r="O248" s="164">
        <f t="shared" si="18"/>
        <v>30</v>
      </c>
      <c r="P248" s="123">
        <f t="shared" si="15"/>
        <v>31740</v>
      </c>
      <c r="Q248" s="139">
        <f t="shared" si="17"/>
        <v>31740</v>
      </c>
      <c r="R248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24</v>
      </c>
    </row>
    <row r="249" spans="1:18" ht="39" customHeight="1" x14ac:dyDescent="0.25">
      <c r="A249" s="34"/>
      <c r="B249" s="37"/>
      <c r="C249" s="115" t="s">
        <v>508</v>
      </c>
      <c r="D249" s="20" t="s">
        <v>20</v>
      </c>
      <c r="E249" s="116">
        <v>62864</v>
      </c>
      <c r="F249" s="117">
        <v>45882</v>
      </c>
      <c r="G249" s="35" t="s">
        <v>21</v>
      </c>
      <c r="H249" s="118" t="s">
        <v>509</v>
      </c>
      <c r="I249" s="118" t="s">
        <v>510</v>
      </c>
      <c r="J249" s="119">
        <v>24</v>
      </c>
      <c r="K249" s="119"/>
      <c r="L249" s="135"/>
      <c r="M249" s="122">
        <v>761.95</v>
      </c>
      <c r="N249" s="122">
        <v>0</v>
      </c>
      <c r="O249" s="164">
        <f t="shared" si="18"/>
        <v>24</v>
      </c>
      <c r="P249" s="123">
        <f t="shared" si="15"/>
        <v>18286.800000000003</v>
      </c>
      <c r="Q249" s="139">
        <f t="shared" si="17"/>
        <v>18286.800000000003</v>
      </c>
      <c r="R249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50" spans="1:18" ht="39" customHeight="1" x14ac:dyDescent="0.25">
      <c r="A250" s="34"/>
      <c r="B250" s="37"/>
      <c r="C250" s="115" t="s">
        <v>508</v>
      </c>
      <c r="D250" s="20" t="s">
        <v>20</v>
      </c>
      <c r="E250" s="116">
        <v>63330</v>
      </c>
      <c r="F250" s="117">
        <v>45915</v>
      </c>
      <c r="G250" s="35" t="s">
        <v>21</v>
      </c>
      <c r="H250" s="118" t="s">
        <v>511</v>
      </c>
      <c r="I250" s="118" t="s">
        <v>512</v>
      </c>
      <c r="J250" s="119">
        <v>99</v>
      </c>
      <c r="K250" s="119"/>
      <c r="L250" s="135"/>
      <c r="M250" s="122">
        <v>761.95</v>
      </c>
      <c r="N250" s="122">
        <v>0</v>
      </c>
      <c r="O250" s="164">
        <f t="shared" si="18"/>
        <v>99</v>
      </c>
      <c r="P250" s="123">
        <f t="shared" si="15"/>
        <v>75433.05</v>
      </c>
      <c r="Q250" s="139">
        <f t="shared" si="17"/>
        <v>75433.05</v>
      </c>
      <c r="R250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51" spans="1:18" ht="31.5" customHeight="1" x14ac:dyDescent="0.25">
      <c r="A251" s="34"/>
      <c r="B251" s="37"/>
      <c r="C251" s="115" t="s">
        <v>513</v>
      </c>
      <c r="D251" s="20" t="s">
        <v>20</v>
      </c>
      <c r="E251" s="116">
        <v>15042</v>
      </c>
      <c r="F251" s="117">
        <v>44930</v>
      </c>
      <c r="G251" s="35" t="s">
        <v>21</v>
      </c>
      <c r="H251" s="118" t="s">
        <v>514</v>
      </c>
      <c r="I251" s="118" t="s">
        <v>312</v>
      </c>
      <c r="J251" s="119">
        <v>87</v>
      </c>
      <c r="K251" s="120"/>
      <c r="L251" s="121"/>
      <c r="M251" s="122">
        <v>578</v>
      </c>
      <c r="N251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51" s="164">
        <f t="shared" si="18"/>
        <v>87</v>
      </c>
      <c r="P251" s="123">
        <f t="shared" si="15"/>
        <v>50286</v>
      </c>
      <c r="Q251" s="139">
        <f t="shared" si="17"/>
        <v>50286</v>
      </c>
      <c r="R251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52" spans="1:18" ht="44.25" customHeight="1" x14ac:dyDescent="0.25">
      <c r="A252" s="38"/>
      <c r="B252" s="37"/>
      <c r="C252" s="115" t="s">
        <v>513</v>
      </c>
      <c r="D252" s="20" t="s">
        <v>20</v>
      </c>
      <c r="E252" s="116">
        <v>34523</v>
      </c>
      <c r="F252" s="117">
        <v>45371</v>
      </c>
      <c r="G252" s="35" t="s">
        <v>21</v>
      </c>
      <c r="H252" s="118" t="s">
        <v>515</v>
      </c>
      <c r="I252" s="118" t="s">
        <v>23</v>
      </c>
      <c r="J252" s="119">
        <v>20</v>
      </c>
      <c r="K252" s="120"/>
      <c r="L252" s="121"/>
      <c r="M252" s="122">
        <v>458.4</v>
      </c>
      <c r="N252" s="122">
        <v>0</v>
      </c>
      <c r="O252" s="164">
        <f t="shared" si="18"/>
        <v>20</v>
      </c>
      <c r="P252" s="123">
        <f t="shared" si="15"/>
        <v>9168</v>
      </c>
      <c r="Q252" s="139">
        <f t="shared" si="17"/>
        <v>9168</v>
      </c>
      <c r="R252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53" spans="1:18" ht="44.25" customHeight="1" x14ac:dyDescent="0.25">
      <c r="A253" s="38"/>
      <c r="B253" s="39"/>
      <c r="C253" s="144" t="s">
        <v>516</v>
      </c>
      <c r="D253" s="20" t="s">
        <v>20</v>
      </c>
      <c r="E253" s="116">
        <v>55564</v>
      </c>
      <c r="F253" s="117">
        <v>45915</v>
      </c>
      <c r="G253" s="35" t="s">
        <v>21</v>
      </c>
      <c r="H253" s="118" t="s">
        <v>517</v>
      </c>
      <c r="I253" s="118" t="s">
        <v>504</v>
      </c>
      <c r="J253" s="119">
        <v>42</v>
      </c>
      <c r="K253" s="119"/>
      <c r="L253" s="135">
        <v>14</v>
      </c>
      <c r="M253" s="122">
        <v>924.99</v>
      </c>
      <c r="N253" s="122">
        <v>0</v>
      </c>
      <c r="O253" s="164">
        <f t="shared" si="18"/>
        <v>28</v>
      </c>
      <c r="P253" s="123">
        <f t="shared" si="15"/>
        <v>25899.72</v>
      </c>
      <c r="Q253" s="124">
        <f t="shared" si="17"/>
        <v>25899.72</v>
      </c>
      <c r="R253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14</v>
      </c>
    </row>
    <row r="254" spans="1:18" ht="44.25" customHeight="1" x14ac:dyDescent="0.25">
      <c r="A254" s="38"/>
      <c r="B254" s="39"/>
      <c r="C254" s="144" t="s">
        <v>516</v>
      </c>
      <c r="D254" s="20" t="s">
        <v>20</v>
      </c>
      <c r="E254" s="116">
        <v>56093</v>
      </c>
      <c r="F254" s="117">
        <v>45915</v>
      </c>
      <c r="G254" s="35" t="s">
        <v>21</v>
      </c>
      <c r="H254" s="118" t="s">
        <v>518</v>
      </c>
      <c r="I254" s="118" t="s">
        <v>183</v>
      </c>
      <c r="J254" s="119">
        <v>85</v>
      </c>
      <c r="K254" s="119"/>
      <c r="L254" s="135"/>
      <c r="M254" s="122">
        <v>924.99</v>
      </c>
      <c r="N254" s="122">
        <v>0</v>
      </c>
      <c r="O254" s="164">
        <f t="shared" si="18"/>
        <v>85</v>
      </c>
      <c r="P254" s="123">
        <f t="shared" si="15"/>
        <v>78624.149999999994</v>
      </c>
      <c r="Q254" s="124">
        <f t="shared" si="17"/>
        <v>78624.149999999994</v>
      </c>
      <c r="R254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55" spans="1:18" ht="44.25" customHeight="1" x14ac:dyDescent="0.25">
      <c r="A255" s="38"/>
      <c r="B255" s="39"/>
      <c r="C255" s="144" t="s">
        <v>516</v>
      </c>
      <c r="D255" s="20" t="s">
        <v>20</v>
      </c>
      <c r="E255" s="116">
        <v>69709</v>
      </c>
      <c r="F255" s="117">
        <v>46013</v>
      </c>
      <c r="G255" s="35" t="s">
        <v>21</v>
      </c>
      <c r="H255" s="118" t="s">
        <v>519</v>
      </c>
      <c r="I255" s="118" t="s">
        <v>501</v>
      </c>
      <c r="J255" s="119">
        <v>24</v>
      </c>
      <c r="K255" s="119"/>
      <c r="L255" s="135">
        <v>9</v>
      </c>
      <c r="M255" s="122">
        <v>909</v>
      </c>
      <c r="N255" s="122">
        <v>0</v>
      </c>
      <c r="O255" s="164">
        <f t="shared" si="18"/>
        <v>15</v>
      </c>
      <c r="P255" s="123">
        <f t="shared" si="15"/>
        <v>13635</v>
      </c>
      <c r="Q255" s="124">
        <f t="shared" si="17"/>
        <v>13635</v>
      </c>
      <c r="R255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9</v>
      </c>
    </row>
    <row r="256" spans="1:18" ht="54" customHeight="1" x14ac:dyDescent="0.25">
      <c r="A256" s="38"/>
      <c r="B256" s="39"/>
      <c r="C256" s="144" t="s">
        <v>516</v>
      </c>
      <c r="D256" s="20" t="s">
        <v>20</v>
      </c>
      <c r="E256" s="116">
        <v>71067</v>
      </c>
      <c r="F256" s="117">
        <v>45711</v>
      </c>
      <c r="G256" s="35" t="s">
        <v>21</v>
      </c>
      <c r="H256" s="118" t="s">
        <v>520</v>
      </c>
      <c r="I256" s="118" t="s">
        <v>521</v>
      </c>
      <c r="J256" s="119">
        <v>20</v>
      </c>
      <c r="K256" s="119"/>
      <c r="L256" s="135"/>
      <c r="M256" s="122">
        <v>909</v>
      </c>
      <c r="N256" s="122">
        <v>0</v>
      </c>
      <c r="O256" s="164">
        <f t="shared" si="18"/>
        <v>20</v>
      </c>
      <c r="P256" s="123">
        <f t="shared" si="15"/>
        <v>18180</v>
      </c>
      <c r="Q256" s="124">
        <f t="shared" si="17"/>
        <v>18180</v>
      </c>
      <c r="R256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57" spans="1:18" ht="54" customHeight="1" x14ac:dyDescent="0.25">
      <c r="A257" s="38"/>
      <c r="B257" s="39"/>
      <c r="C257" s="144" t="s">
        <v>516</v>
      </c>
      <c r="D257" s="20" t="s">
        <v>20</v>
      </c>
      <c r="E257" s="116">
        <v>74605</v>
      </c>
      <c r="F257" s="117">
        <v>46119</v>
      </c>
      <c r="G257" s="35" t="s">
        <v>21</v>
      </c>
      <c r="H257" s="118" t="s">
        <v>522</v>
      </c>
      <c r="I257" s="118" t="s">
        <v>523</v>
      </c>
      <c r="J257" s="119">
        <v>35</v>
      </c>
      <c r="K257" s="119"/>
      <c r="L257" s="135"/>
      <c r="M257" s="122">
        <v>909</v>
      </c>
      <c r="N257" s="122">
        <v>0</v>
      </c>
      <c r="O257" s="164">
        <f t="shared" si="18"/>
        <v>35</v>
      </c>
      <c r="P257" s="123">
        <f t="shared" si="15"/>
        <v>31815</v>
      </c>
      <c r="Q257" s="124">
        <f t="shared" si="17"/>
        <v>31815</v>
      </c>
      <c r="R257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58" spans="1:18" ht="54" customHeight="1" x14ac:dyDescent="0.25">
      <c r="A258" s="38"/>
      <c r="B258" s="39"/>
      <c r="C258" s="144" t="s">
        <v>516</v>
      </c>
      <c r="D258" s="20" t="s">
        <v>20</v>
      </c>
      <c r="E258" s="116">
        <v>74437</v>
      </c>
      <c r="F258" s="117">
        <v>46119</v>
      </c>
      <c r="G258" s="35" t="s">
        <v>21</v>
      </c>
      <c r="H258" s="118" t="s">
        <v>524</v>
      </c>
      <c r="I258" s="118" t="s">
        <v>523</v>
      </c>
      <c r="J258" s="119">
        <v>75</v>
      </c>
      <c r="K258" s="119"/>
      <c r="L258" s="135"/>
      <c r="M258" s="122">
        <v>909</v>
      </c>
      <c r="N258" s="122">
        <v>0</v>
      </c>
      <c r="O258" s="164">
        <f t="shared" si="18"/>
        <v>75</v>
      </c>
      <c r="P258" s="123">
        <f t="shared" si="15"/>
        <v>68175</v>
      </c>
      <c r="Q258" s="124">
        <f t="shared" si="17"/>
        <v>68175</v>
      </c>
      <c r="R258" s="125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59" spans="1:18" ht="54" customHeight="1" x14ac:dyDescent="0.25">
      <c r="A259" s="38"/>
      <c r="B259" s="39"/>
      <c r="C259" s="144" t="s">
        <v>516</v>
      </c>
      <c r="D259" s="20" t="s">
        <v>20</v>
      </c>
      <c r="E259" s="127">
        <v>77606</v>
      </c>
      <c r="F259" s="128">
        <v>46146</v>
      </c>
      <c r="G259" s="35" t="s">
        <v>21</v>
      </c>
      <c r="H259" s="129" t="s">
        <v>519</v>
      </c>
      <c r="I259" s="129" t="s">
        <v>523</v>
      </c>
      <c r="J259" s="130">
        <v>77</v>
      </c>
      <c r="K259" s="130"/>
      <c r="L259" s="131"/>
      <c r="M259" s="132">
        <v>909</v>
      </c>
      <c r="N259" s="132">
        <v>0</v>
      </c>
      <c r="O259" s="164">
        <f t="shared" si="18"/>
        <v>77</v>
      </c>
      <c r="P259" s="123">
        <f t="shared" si="15"/>
        <v>69993</v>
      </c>
      <c r="Q259" s="133">
        <f t="shared" ref="Q259:Q290" si="19">O259*M259</f>
        <v>69993</v>
      </c>
      <c r="R259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60" spans="1:18" ht="78" customHeight="1" x14ac:dyDescent="0.25">
      <c r="A260" s="38"/>
      <c r="B260" s="36"/>
      <c r="C260" s="115" t="s">
        <v>525</v>
      </c>
      <c r="D260" s="20" t="s">
        <v>20</v>
      </c>
      <c r="E260" s="116">
        <v>16183</v>
      </c>
      <c r="F260" s="117">
        <v>44937</v>
      </c>
      <c r="G260" s="35" t="s">
        <v>21</v>
      </c>
      <c r="H260" s="118" t="s">
        <v>526</v>
      </c>
      <c r="I260" s="118" t="s">
        <v>312</v>
      </c>
      <c r="J260" s="119">
        <v>4</v>
      </c>
      <c r="K260" s="120"/>
      <c r="L260" s="121"/>
      <c r="M260" s="122">
        <v>58267</v>
      </c>
      <c r="N260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60" s="164">
        <f t="shared" si="18"/>
        <v>4</v>
      </c>
      <c r="P260" s="123">
        <f t="shared" si="15"/>
        <v>233068</v>
      </c>
      <c r="Q260" s="139">
        <f t="shared" si="19"/>
        <v>233068</v>
      </c>
      <c r="R260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61" spans="1:18" ht="73.5" customHeight="1" x14ac:dyDescent="0.25">
      <c r="A261" s="38"/>
      <c r="B261" s="36"/>
      <c r="C261" s="115" t="s">
        <v>527</v>
      </c>
      <c r="D261" s="20" t="s">
        <v>20</v>
      </c>
      <c r="E261" s="116">
        <v>16183</v>
      </c>
      <c r="F261" s="117">
        <v>44937</v>
      </c>
      <c r="G261" s="35" t="s">
        <v>21</v>
      </c>
      <c r="H261" s="118" t="s">
        <v>528</v>
      </c>
      <c r="I261" s="118" t="s">
        <v>324</v>
      </c>
      <c r="J261" s="119">
        <v>8</v>
      </c>
      <c r="K261" s="120"/>
      <c r="L261" s="121"/>
      <c r="M261" s="122">
        <v>58267</v>
      </c>
      <c r="N261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61" s="164">
        <f t="shared" si="18"/>
        <v>8</v>
      </c>
      <c r="P261" s="123">
        <f t="shared" si="15"/>
        <v>466136</v>
      </c>
      <c r="Q261" s="139">
        <f t="shared" si="19"/>
        <v>466136</v>
      </c>
      <c r="R261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62" spans="1:18" ht="73.5" customHeight="1" x14ac:dyDescent="0.25">
      <c r="A262" s="38"/>
      <c r="B262" s="36"/>
      <c r="C262" s="115" t="s">
        <v>529</v>
      </c>
      <c r="D262" s="20" t="s">
        <v>20</v>
      </c>
      <c r="E262" s="116">
        <v>7011</v>
      </c>
      <c r="F262" s="117">
        <v>44670</v>
      </c>
      <c r="G262" s="35" t="s">
        <v>21</v>
      </c>
      <c r="H262" s="118" t="s">
        <v>530</v>
      </c>
      <c r="I262" s="118" t="s">
        <v>531</v>
      </c>
      <c r="J262" s="119">
        <v>2</v>
      </c>
      <c r="K262" s="120"/>
      <c r="L262" s="121"/>
      <c r="M262" s="122">
        <v>47378</v>
      </c>
      <c r="N262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62" s="164">
        <f t="shared" si="18"/>
        <v>2</v>
      </c>
      <c r="P262" s="123">
        <f t="shared" si="15"/>
        <v>94756</v>
      </c>
      <c r="Q262" s="139">
        <f t="shared" si="19"/>
        <v>94756</v>
      </c>
      <c r="R262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63" spans="1:18" ht="73.5" customHeight="1" x14ac:dyDescent="0.25">
      <c r="A263" s="38"/>
      <c r="B263" s="36"/>
      <c r="C263" s="115" t="s">
        <v>532</v>
      </c>
      <c r="D263" s="20" t="s">
        <v>20</v>
      </c>
      <c r="E263" s="116">
        <v>16183</v>
      </c>
      <c r="F263" s="117">
        <v>44937</v>
      </c>
      <c r="G263" s="35" t="s">
        <v>21</v>
      </c>
      <c r="H263" s="118" t="s">
        <v>533</v>
      </c>
      <c r="I263" s="118" t="s">
        <v>312</v>
      </c>
      <c r="J263" s="119">
        <v>4</v>
      </c>
      <c r="K263" s="120"/>
      <c r="L263" s="121"/>
      <c r="M263" s="122">
        <v>58267</v>
      </c>
      <c r="N263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63" s="164">
        <f t="shared" si="18"/>
        <v>4</v>
      </c>
      <c r="P263" s="123">
        <f t="shared" ref="P263:P326" si="20">O263*M263</f>
        <v>233068</v>
      </c>
      <c r="Q263" s="139">
        <f t="shared" si="19"/>
        <v>233068</v>
      </c>
      <c r="R263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64" spans="1:18" ht="73.5" customHeight="1" x14ac:dyDescent="0.25">
      <c r="A264" s="38"/>
      <c r="B264" s="36"/>
      <c r="C264" s="115" t="s">
        <v>534</v>
      </c>
      <c r="D264" s="20" t="s">
        <v>20</v>
      </c>
      <c r="E264" s="116">
        <v>29720</v>
      </c>
      <c r="F264" s="117">
        <v>45252</v>
      </c>
      <c r="G264" s="35" t="s">
        <v>21</v>
      </c>
      <c r="H264" s="118" t="s">
        <v>533</v>
      </c>
      <c r="I264" s="118" t="s">
        <v>535</v>
      </c>
      <c r="J264" s="119">
        <v>3</v>
      </c>
      <c r="K264" s="120"/>
      <c r="L264" s="121"/>
      <c r="M264" s="122">
        <v>57780</v>
      </c>
      <c r="N264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64" s="164">
        <f t="shared" si="18"/>
        <v>3</v>
      </c>
      <c r="P264" s="123">
        <f t="shared" si="20"/>
        <v>173340</v>
      </c>
      <c r="Q264" s="139">
        <f t="shared" si="19"/>
        <v>173340</v>
      </c>
      <c r="R264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65" spans="1:18" ht="73.5" customHeight="1" x14ac:dyDescent="0.25">
      <c r="A265" s="38"/>
      <c r="B265" s="36"/>
      <c r="C265" s="158" t="s">
        <v>536</v>
      </c>
      <c r="D265" s="20" t="s">
        <v>20</v>
      </c>
      <c r="E265" s="116">
        <v>75389</v>
      </c>
      <c r="F265" s="117">
        <v>46119</v>
      </c>
      <c r="G265" s="35" t="s">
        <v>21</v>
      </c>
      <c r="H265" s="118" t="s">
        <v>537</v>
      </c>
      <c r="I265" s="118" t="s">
        <v>538</v>
      </c>
      <c r="J265" s="119">
        <v>11</v>
      </c>
      <c r="K265" s="119"/>
      <c r="L265" s="135">
        <v>3</v>
      </c>
      <c r="M265" s="122">
        <v>5280</v>
      </c>
      <c r="N265" s="122">
        <v>0</v>
      </c>
      <c r="O265" s="164">
        <f t="shared" si="18"/>
        <v>8</v>
      </c>
      <c r="P265" s="123">
        <f t="shared" si="20"/>
        <v>42240</v>
      </c>
      <c r="Q265" s="139">
        <f t="shared" si="19"/>
        <v>42240</v>
      </c>
      <c r="R265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3</v>
      </c>
    </row>
    <row r="266" spans="1:18" ht="73.5" customHeight="1" x14ac:dyDescent="0.25">
      <c r="A266" s="38"/>
      <c r="B266" s="36"/>
      <c r="C266" s="158" t="s">
        <v>536</v>
      </c>
      <c r="D266" s="20" t="s">
        <v>20</v>
      </c>
      <c r="E266" s="127">
        <v>81039</v>
      </c>
      <c r="F266" s="128">
        <v>46175</v>
      </c>
      <c r="G266" s="35" t="s">
        <v>21</v>
      </c>
      <c r="H266" s="129" t="s">
        <v>537</v>
      </c>
      <c r="I266" s="129" t="s">
        <v>538</v>
      </c>
      <c r="J266" s="130">
        <v>0</v>
      </c>
      <c r="K266" s="130">
        <v>10</v>
      </c>
      <c r="L266" s="131"/>
      <c r="M266" s="132">
        <v>5280</v>
      </c>
      <c r="N266" s="132">
        <v>0</v>
      </c>
      <c r="O266" s="165">
        <v>10</v>
      </c>
      <c r="P266" s="123">
        <f t="shared" si="20"/>
        <v>52800</v>
      </c>
      <c r="Q266" s="153">
        <f t="shared" si="19"/>
        <v>52800</v>
      </c>
      <c r="R266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67" spans="1:18" ht="63" customHeight="1" x14ac:dyDescent="0.25">
      <c r="A267" s="38"/>
      <c r="B267" s="36"/>
      <c r="C267" s="158" t="s">
        <v>539</v>
      </c>
      <c r="D267" s="20" t="s">
        <v>20</v>
      </c>
      <c r="E267" s="116">
        <v>75389</v>
      </c>
      <c r="F267" s="117">
        <v>46119</v>
      </c>
      <c r="G267" s="35" t="s">
        <v>21</v>
      </c>
      <c r="H267" s="118" t="s">
        <v>540</v>
      </c>
      <c r="I267" s="118" t="s">
        <v>538</v>
      </c>
      <c r="J267" s="119">
        <v>6</v>
      </c>
      <c r="K267" s="119"/>
      <c r="L267" s="135"/>
      <c r="M267" s="122">
        <v>10639</v>
      </c>
      <c r="N267" s="122">
        <v>0</v>
      </c>
      <c r="O267" s="164">
        <f>J267+K267-L267</f>
        <v>6</v>
      </c>
      <c r="P267" s="123">
        <f t="shared" si="20"/>
        <v>63834</v>
      </c>
      <c r="Q267" s="139">
        <f t="shared" si="19"/>
        <v>63834</v>
      </c>
      <c r="R267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68" spans="1:18" ht="52.5" customHeight="1" x14ac:dyDescent="0.25">
      <c r="A268" s="38"/>
      <c r="B268" s="36"/>
      <c r="C268" s="158" t="s">
        <v>539</v>
      </c>
      <c r="D268" s="20" t="s">
        <v>20</v>
      </c>
      <c r="E268" s="127">
        <v>81169</v>
      </c>
      <c r="F268" s="128">
        <v>46083</v>
      </c>
      <c r="G268" s="35" t="s">
        <v>21</v>
      </c>
      <c r="H268" s="129" t="s">
        <v>540</v>
      </c>
      <c r="I268" s="129" t="s">
        <v>538</v>
      </c>
      <c r="J268" s="130">
        <v>0</v>
      </c>
      <c r="K268" s="130">
        <v>3</v>
      </c>
      <c r="L268" s="131"/>
      <c r="M268" s="132">
        <v>10639</v>
      </c>
      <c r="N268" s="132">
        <v>0</v>
      </c>
      <c r="O268" s="165">
        <v>3</v>
      </c>
      <c r="P268" s="123">
        <f t="shared" si="20"/>
        <v>31917</v>
      </c>
      <c r="Q268" s="153">
        <f t="shared" si="19"/>
        <v>31917</v>
      </c>
      <c r="R268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69" spans="1:18" ht="33.75" customHeight="1" x14ac:dyDescent="0.25">
      <c r="A269" s="38"/>
      <c r="B269" s="37"/>
      <c r="C269" s="142" t="s">
        <v>541</v>
      </c>
      <c r="D269" s="20" t="s">
        <v>20</v>
      </c>
      <c r="E269" s="116">
        <v>60002</v>
      </c>
      <c r="F269" s="117">
        <v>45839</v>
      </c>
      <c r="G269" s="35" t="s">
        <v>21</v>
      </c>
      <c r="H269" s="118" t="s">
        <v>542</v>
      </c>
      <c r="I269" s="118" t="s">
        <v>543</v>
      </c>
      <c r="J269" s="119">
        <v>8</v>
      </c>
      <c r="K269" s="119"/>
      <c r="L269" s="121"/>
      <c r="M269" s="122">
        <v>6800</v>
      </c>
      <c r="N269" s="122">
        <v>0</v>
      </c>
      <c r="O269" s="164">
        <f t="shared" ref="O269:O275" si="21">J269+K269-L269</f>
        <v>8</v>
      </c>
      <c r="P269" s="123">
        <f t="shared" si="20"/>
        <v>54400</v>
      </c>
      <c r="Q269" s="139">
        <f t="shared" si="19"/>
        <v>54400</v>
      </c>
      <c r="R269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70" spans="1:18" ht="33.75" customHeight="1" x14ac:dyDescent="0.25">
      <c r="A270" s="38"/>
      <c r="B270" s="37"/>
      <c r="C270" s="142" t="s">
        <v>541</v>
      </c>
      <c r="D270" s="20" t="s">
        <v>20</v>
      </c>
      <c r="E270" s="116">
        <v>60493</v>
      </c>
      <c r="F270" s="117">
        <v>45860</v>
      </c>
      <c r="G270" s="35" t="s">
        <v>21</v>
      </c>
      <c r="H270" s="118" t="s">
        <v>542</v>
      </c>
      <c r="I270" s="118" t="s">
        <v>543</v>
      </c>
      <c r="J270" s="119">
        <v>2</v>
      </c>
      <c r="K270" s="119"/>
      <c r="L270" s="121"/>
      <c r="M270" s="122">
        <v>6800</v>
      </c>
      <c r="N270" s="122">
        <v>0</v>
      </c>
      <c r="O270" s="164">
        <f t="shared" si="21"/>
        <v>2</v>
      </c>
      <c r="P270" s="123">
        <f t="shared" si="20"/>
        <v>13600</v>
      </c>
      <c r="Q270" s="139">
        <f t="shared" si="19"/>
        <v>13600</v>
      </c>
      <c r="R270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71" spans="1:18" ht="33.75" customHeight="1" x14ac:dyDescent="0.25">
      <c r="A271" s="38"/>
      <c r="B271" s="37"/>
      <c r="C271" s="142" t="s">
        <v>544</v>
      </c>
      <c r="D271" s="20" t="s">
        <v>20</v>
      </c>
      <c r="E271" s="116">
        <v>60002</v>
      </c>
      <c r="F271" s="117">
        <v>45839</v>
      </c>
      <c r="G271" s="35" t="s">
        <v>21</v>
      </c>
      <c r="H271" s="118" t="s">
        <v>545</v>
      </c>
      <c r="I271" s="118" t="s">
        <v>543</v>
      </c>
      <c r="J271" s="119">
        <v>3</v>
      </c>
      <c r="K271" s="119"/>
      <c r="L271" s="121"/>
      <c r="M271" s="122">
        <v>4608.25</v>
      </c>
      <c r="N271" s="122">
        <v>0</v>
      </c>
      <c r="O271" s="164">
        <f t="shared" si="21"/>
        <v>3</v>
      </c>
      <c r="P271" s="123">
        <f t="shared" si="20"/>
        <v>13824.75</v>
      </c>
      <c r="Q271" s="139">
        <f t="shared" si="19"/>
        <v>13824.75</v>
      </c>
      <c r="R271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72" spans="1:18" ht="46.5" customHeight="1" x14ac:dyDescent="0.25">
      <c r="A272" s="38"/>
      <c r="B272" s="37"/>
      <c r="C272" s="158" t="s">
        <v>546</v>
      </c>
      <c r="D272" s="20" t="s">
        <v>20</v>
      </c>
      <c r="E272" s="116">
        <v>57999</v>
      </c>
      <c r="F272" s="117">
        <v>45817</v>
      </c>
      <c r="G272" s="35" t="s">
        <v>21</v>
      </c>
      <c r="H272" s="118"/>
      <c r="I272" s="118"/>
      <c r="J272" s="119">
        <v>9</v>
      </c>
      <c r="K272" s="119"/>
      <c r="L272" s="121">
        <v>1</v>
      </c>
      <c r="M272" s="122">
        <v>6800</v>
      </c>
      <c r="N272" s="122">
        <v>0</v>
      </c>
      <c r="O272" s="164">
        <f t="shared" si="21"/>
        <v>8</v>
      </c>
      <c r="P272" s="123">
        <f t="shared" si="20"/>
        <v>54400</v>
      </c>
      <c r="Q272" s="139">
        <f t="shared" si="19"/>
        <v>54400</v>
      </c>
      <c r="R272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273" spans="1:18" ht="58.5" customHeight="1" x14ac:dyDescent="0.25">
      <c r="A273" s="38"/>
      <c r="B273" s="36"/>
      <c r="C273" s="115" t="s">
        <v>547</v>
      </c>
      <c r="D273" s="20" t="s">
        <v>20</v>
      </c>
      <c r="E273" s="116">
        <v>16343</v>
      </c>
      <c r="F273" s="117">
        <v>44951</v>
      </c>
      <c r="G273" s="35" t="s">
        <v>21</v>
      </c>
      <c r="H273" s="118" t="s">
        <v>548</v>
      </c>
      <c r="I273" s="118" t="s">
        <v>501</v>
      </c>
      <c r="J273" s="119">
        <v>1</v>
      </c>
      <c r="K273" s="120"/>
      <c r="L273" s="121"/>
      <c r="M273" s="122">
        <v>8518</v>
      </c>
      <c r="N273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73" s="164">
        <f t="shared" si="21"/>
        <v>1</v>
      </c>
      <c r="P273" s="123">
        <f t="shared" si="20"/>
        <v>8518</v>
      </c>
      <c r="Q273" s="139">
        <f t="shared" si="19"/>
        <v>8518</v>
      </c>
      <c r="R273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74" spans="1:18" ht="33.75" customHeight="1" x14ac:dyDescent="0.25">
      <c r="A274" s="38"/>
      <c r="B274" s="36"/>
      <c r="C274" s="115" t="s">
        <v>547</v>
      </c>
      <c r="D274" s="20" t="s">
        <v>20</v>
      </c>
      <c r="E274" s="116">
        <v>29622</v>
      </c>
      <c r="F274" s="117">
        <v>45252</v>
      </c>
      <c r="G274" s="35" t="s">
        <v>21</v>
      </c>
      <c r="H274" s="118" t="s">
        <v>548</v>
      </c>
      <c r="I274" s="118" t="s">
        <v>549</v>
      </c>
      <c r="J274" s="119">
        <v>2</v>
      </c>
      <c r="K274" s="120"/>
      <c r="L274" s="121"/>
      <c r="M274" s="122">
        <v>7984</v>
      </c>
      <c r="N274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74" s="164">
        <f t="shared" si="21"/>
        <v>2</v>
      </c>
      <c r="P274" s="123">
        <f t="shared" si="20"/>
        <v>15968</v>
      </c>
      <c r="Q274" s="139">
        <f t="shared" si="19"/>
        <v>15968</v>
      </c>
      <c r="R274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75" spans="1:18" ht="33.75" customHeight="1" x14ac:dyDescent="0.25">
      <c r="A275" s="38"/>
      <c r="B275" s="36"/>
      <c r="C275" s="115" t="s">
        <v>547</v>
      </c>
      <c r="D275" s="20" t="s">
        <v>20</v>
      </c>
      <c r="E275" s="116">
        <v>29622</v>
      </c>
      <c r="F275" s="117">
        <v>45252</v>
      </c>
      <c r="G275" s="35" t="s">
        <v>21</v>
      </c>
      <c r="H275" s="118" t="s">
        <v>548</v>
      </c>
      <c r="I275" s="118" t="s">
        <v>80</v>
      </c>
      <c r="J275" s="119">
        <v>3</v>
      </c>
      <c r="K275" s="120"/>
      <c r="L275" s="121"/>
      <c r="M275" s="122">
        <v>7984</v>
      </c>
      <c r="N275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75" s="164">
        <f t="shared" si="21"/>
        <v>3</v>
      </c>
      <c r="P275" s="123">
        <f t="shared" si="20"/>
        <v>23952</v>
      </c>
      <c r="Q275" s="139">
        <f t="shared" si="19"/>
        <v>23952</v>
      </c>
      <c r="R275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76" spans="1:18" ht="33.75" customHeight="1" x14ac:dyDescent="0.25">
      <c r="A276" s="38"/>
      <c r="B276" s="36"/>
      <c r="C276" s="115" t="s">
        <v>550</v>
      </c>
      <c r="D276" s="20" t="s">
        <v>20</v>
      </c>
      <c r="E276" s="127">
        <v>79387</v>
      </c>
      <c r="F276" s="128">
        <v>46175</v>
      </c>
      <c r="G276" s="35" t="s">
        <v>21</v>
      </c>
      <c r="H276" s="118" t="s">
        <v>551</v>
      </c>
      <c r="I276" s="129" t="s">
        <v>552</v>
      </c>
      <c r="J276" s="130">
        <v>0</v>
      </c>
      <c r="K276" s="130">
        <v>1</v>
      </c>
      <c r="L276" s="131"/>
      <c r="M276" s="132">
        <v>6641</v>
      </c>
      <c r="N276" s="132">
        <v>0</v>
      </c>
      <c r="O276" s="165">
        <v>1</v>
      </c>
      <c r="P276" s="123">
        <f t="shared" si="20"/>
        <v>6641</v>
      </c>
      <c r="Q276" s="153">
        <f t="shared" si="19"/>
        <v>6641</v>
      </c>
      <c r="R276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77" spans="1:18" ht="32.25" customHeight="1" x14ac:dyDescent="0.25">
      <c r="A277" s="38"/>
      <c r="B277" s="36"/>
      <c r="C277" s="115" t="s">
        <v>553</v>
      </c>
      <c r="D277" s="20" t="s">
        <v>20</v>
      </c>
      <c r="E277" s="116">
        <v>73093</v>
      </c>
      <c r="F277" s="117">
        <v>46076</v>
      </c>
      <c r="G277" s="35" t="s">
        <v>21</v>
      </c>
      <c r="H277" s="118" t="s">
        <v>554</v>
      </c>
      <c r="I277" s="118" t="s">
        <v>552</v>
      </c>
      <c r="J277" s="119">
        <v>8</v>
      </c>
      <c r="K277" s="119"/>
      <c r="L277" s="135">
        <v>1</v>
      </c>
      <c r="M277" s="122">
        <v>6641</v>
      </c>
      <c r="N277" s="122">
        <v>0</v>
      </c>
      <c r="O277" s="164">
        <f t="shared" ref="O277:O324" si="22">J277+K277-L277</f>
        <v>7</v>
      </c>
      <c r="P277" s="123">
        <f t="shared" si="20"/>
        <v>46487</v>
      </c>
      <c r="Q277" s="139">
        <f t="shared" si="19"/>
        <v>46487</v>
      </c>
      <c r="R277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278" spans="1:18" ht="32.25" customHeight="1" x14ac:dyDescent="0.25">
      <c r="A278" s="38"/>
      <c r="B278" s="36"/>
      <c r="C278" s="115" t="s">
        <v>555</v>
      </c>
      <c r="D278" s="20" t="s">
        <v>20</v>
      </c>
      <c r="E278" s="116">
        <v>73093</v>
      </c>
      <c r="F278" s="117">
        <v>46076</v>
      </c>
      <c r="G278" s="35" t="s">
        <v>21</v>
      </c>
      <c r="H278" s="118" t="s">
        <v>556</v>
      </c>
      <c r="I278" s="118" t="s">
        <v>552</v>
      </c>
      <c r="J278" s="119">
        <v>20</v>
      </c>
      <c r="K278" s="119"/>
      <c r="L278" s="135">
        <v>1</v>
      </c>
      <c r="M278" s="122">
        <v>6641</v>
      </c>
      <c r="N278" s="122">
        <v>0</v>
      </c>
      <c r="O278" s="164">
        <f t="shared" si="22"/>
        <v>19</v>
      </c>
      <c r="P278" s="123">
        <f t="shared" si="20"/>
        <v>126179</v>
      </c>
      <c r="Q278" s="139">
        <f t="shared" si="19"/>
        <v>126179</v>
      </c>
      <c r="R278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279" spans="1:18" ht="69" customHeight="1" x14ac:dyDescent="0.25">
      <c r="A279" s="34"/>
      <c r="B279" s="36"/>
      <c r="C279" s="115" t="s">
        <v>557</v>
      </c>
      <c r="D279" s="20" t="s">
        <v>20</v>
      </c>
      <c r="E279" s="116">
        <v>32951</v>
      </c>
      <c r="F279" s="117">
        <v>45313</v>
      </c>
      <c r="G279" s="35" t="s">
        <v>21</v>
      </c>
      <c r="H279" s="118" t="s">
        <v>558</v>
      </c>
      <c r="I279" s="118" t="s">
        <v>205</v>
      </c>
      <c r="J279" s="119">
        <v>1</v>
      </c>
      <c r="K279" s="120"/>
      <c r="L279" s="121"/>
      <c r="M279" s="122">
        <v>8315</v>
      </c>
      <c r="N279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79" s="164">
        <f t="shared" si="22"/>
        <v>1</v>
      </c>
      <c r="P279" s="123">
        <f t="shared" si="20"/>
        <v>8315</v>
      </c>
      <c r="Q279" s="139">
        <f t="shared" si="19"/>
        <v>8315</v>
      </c>
      <c r="R279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80" spans="1:18" ht="42" customHeight="1" x14ac:dyDescent="0.25">
      <c r="A280" s="34"/>
      <c r="B280" s="40"/>
      <c r="C280" s="115" t="s">
        <v>557</v>
      </c>
      <c r="D280" s="20" t="s">
        <v>20</v>
      </c>
      <c r="E280" s="116">
        <v>47959</v>
      </c>
      <c r="F280" s="117">
        <v>45664</v>
      </c>
      <c r="G280" s="35" t="s">
        <v>21</v>
      </c>
      <c r="H280" s="118" t="s">
        <v>558</v>
      </c>
      <c r="I280" s="118" t="s">
        <v>559</v>
      </c>
      <c r="J280" s="119">
        <v>1</v>
      </c>
      <c r="K280" s="119"/>
      <c r="L280" s="121"/>
      <c r="M280" s="122">
        <v>8714</v>
      </c>
      <c r="N280" s="122">
        <v>0</v>
      </c>
      <c r="O280" s="164">
        <f t="shared" si="22"/>
        <v>1</v>
      </c>
      <c r="P280" s="123">
        <f t="shared" si="20"/>
        <v>8714</v>
      </c>
      <c r="Q280" s="139">
        <f t="shared" si="19"/>
        <v>8714</v>
      </c>
      <c r="R280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81" spans="1:18" ht="47.25" customHeight="1" x14ac:dyDescent="0.25">
      <c r="A281" s="34"/>
      <c r="B281" s="40"/>
      <c r="C281" s="115" t="s">
        <v>557</v>
      </c>
      <c r="D281" s="20" t="s">
        <v>20</v>
      </c>
      <c r="E281" s="116">
        <v>57827</v>
      </c>
      <c r="F281" s="117">
        <v>45817</v>
      </c>
      <c r="G281" s="35" t="s">
        <v>21</v>
      </c>
      <c r="H281" s="118" t="s">
        <v>558</v>
      </c>
      <c r="I281" s="118" t="s">
        <v>559</v>
      </c>
      <c r="J281" s="119">
        <v>1</v>
      </c>
      <c r="K281" s="119"/>
      <c r="L281" s="121"/>
      <c r="M281" s="122">
        <v>8714</v>
      </c>
      <c r="N281" s="122">
        <v>0</v>
      </c>
      <c r="O281" s="164">
        <f t="shared" si="22"/>
        <v>1</v>
      </c>
      <c r="P281" s="123">
        <f t="shared" si="20"/>
        <v>8714</v>
      </c>
      <c r="Q281" s="139">
        <f t="shared" si="19"/>
        <v>8714</v>
      </c>
      <c r="R281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82" spans="1:18" ht="42" customHeight="1" x14ac:dyDescent="0.25">
      <c r="A282" s="34"/>
      <c r="B282" s="40"/>
      <c r="C282" s="115" t="s">
        <v>557</v>
      </c>
      <c r="D282" s="20" t="s">
        <v>20</v>
      </c>
      <c r="E282" s="116">
        <v>64158</v>
      </c>
      <c r="F282" s="117">
        <v>45923</v>
      </c>
      <c r="G282" s="35" t="s">
        <v>21</v>
      </c>
      <c r="H282" s="118" t="s">
        <v>558</v>
      </c>
      <c r="I282" s="118" t="s">
        <v>559</v>
      </c>
      <c r="J282" s="119">
        <v>1</v>
      </c>
      <c r="K282" s="119"/>
      <c r="L282" s="135"/>
      <c r="M282" s="122">
        <v>8714</v>
      </c>
      <c r="N282" s="122">
        <v>0</v>
      </c>
      <c r="O282" s="164">
        <f t="shared" si="22"/>
        <v>1</v>
      </c>
      <c r="P282" s="123">
        <f t="shared" si="20"/>
        <v>8714</v>
      </c>
      <c r="Q282" s="139">
        <f t="shared" si="19"/>
        <v>8714</v>
      </c>
      <c r="R282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83" spans="1:18" ht="42" customHeight="1" x14ac:dyDescent="0.25">
      <c r="A283" s="34"/>
      <c r="B283" s="40"/>
      <c r="C283" s="115" t="s">
        <v>557</v>
      </c>
      <c r="D283" s="20" t="s">
        <v>20</v>
      </c>
      <c r="E283" s="127">
        <v>76886</v>
      </c>
      <c r="F283" s="128">
        <v>46146</v>
      </c>
      <c r="G283" s="35" t="s">
        <v>21</v>
      </c>
      <c r="H283" s="118" t="s">
        <v>558</v>
      </c>
      <c r="I283" s="129" t="s">
        <v>552</v>
      </c>
      <c r="J283" s="130">
        <v>1</v>
      </c>
      <c r="K283" s="130"/>
      <c r="L283" s="131"/>
      <c r="M283" s="132">
        <v>6848</v>
      </c>
      <c r="N283" s="132">
        <v>0</v>
      </c>
      <c r="O283" s="164">
        <f t="shared" si="22"/>
        <v>1</v>
      </c>
      <c r="P283" s="123">
        <f t="shared" si="20"/>
        <v>6848</v>
      </c>
      <c r="Q283" s="153">
        <f t="shared" si="19"/>
        <v>6848</v>
      </c>
      <c r="R283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84" spans="1:18" ht="42" customHeight="1" x14ac:dyDescent="0.25">
      <c r="A284" s="34"/>
      <c r="B284" s="40"/>
      <c r="C284" s="115" t="s">
        <v>560</v>
      </c>
      <c r="D284" s="20" t="s">
        <v>20</v>
      </c>
      <c r="E284" s="116">
        <v>226</v>
      </c>
      <c r="F284" s="117">
        <v>45630</v>
      </c>
      <c r="G284" s="35" t="s">
        <v>21</v>
      </c>
      <c r="H284" s="118"/>
      <c r="I284" s="118" t="s">
        <v>561</v>
      </c>
      <c r="J284" s="119">
        <v>2</v>
      </c>
      <c r="K284" s="119"/>
      <c r="L284" s="121"/>
      <c r="M284" s="122">
        <v>6590</v>
      </c>
      <c r="N284" s="122">
        <v>0</v>
      </c>
      <c r="O284" s="164">
        <f t="shared" si="22"/>
        <v>2</v>
      </c>
      <c r="P284" s="123">
        <f t="shared" si="20"/>
        <v>13180</v>
      </c>
      <c r="Q284" s="139">
        <f t="shared" si="19"/>
        <v>13180</v>
      </c>
      <c r="R284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85" spans="1:18" ht="42" customHeight="1" x14ac:dyDescent="0.25">
      <c r="A285" s="34"/>
      <c r="B285" s="40"/>
      <c r="C285" s="115" t="s">
        <v>560</v>
      </c>
      <c r="D285" s="20" t="s">
        <v>20</v>
      </c>
      <c r="E285" s="127">
        <v>76886</v>
      </c>
      <c r="F285" s="128">
        <v>46146</v>
      </c>
      <c r="G285" s="35" t="s">
        <v>21</v>
      </c>
      <c r="H285" s="118" t="s">
        <v>562</v>
      </c>
      <c r="I285" s="129" t="s">
        <v>563</v>
      </c>
      <c r="J285" s="130">
        <v>1</v>
      </c>
      <c r="K285" s="130"/>
      <c r="L285" s="131"/>
      <c r="M285" s="132">
        <v>6848</v>
      </c>
      <c r="N285" s="132">
        <v>0</v>
      </c>
      <c r="O285" s="164">
        <f t="shared" si="22"/>
        <v>1</v>
      </c>
      <c r="P285" s="123">
        <f t="shared" si="20"/>
        <v>6848</v>
      </c>
      <c r="Q285" s="153">
        <f t="shared" si="19"/>
        <v>6848</v>
      </c>
      <c r="R285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86" spans="1:18" ht="37.5" customHeight="1" x14ac:dyDescent="0.25">
      <c r="A286" s="34"/>
      <c r="B286" s="36"/>
      <c r="C286" s="115" t="s">
        <v>564</v>
      </c>
      <c r="D286" s="20" t="s">
        <v>20</v>
      </c>
      <c r="E286" s="116">
        <v>29720</v>
      </c>
      <c r="F286" s="117">
        <v>45252</v>
      </c>
      <c r="G286" s="35" t="s">
        <v>21</v>
      </c>
      <c r="H286" s="118" t="s">
        <v>565</v>
      </c>
      <c r="I286" s="118" t="s">
        <v>523</v>
      </c>
      <c r="J286" s="119">
        <v>1</v>
      </c>
      <c r="K286" s="120"/>
      <c r="L286" s="121"/>
      <c r="M286" s="122">
        <v>8315</v>
      </c>
      <c r="N286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86" s="164">
        <f t="shared" si="22"/>
        <v>1</v>
      </c>
      <c r="P286" s="123">
        <f t="shared" si="20"/>
        <v>8315</v>
      </c>
      <c r="Q286" s="139">
        <f t="shared" si="19"/>
        <v>8315</v>
      </c>
      <c r="R286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87" spans="1:18" ht="62.25" customHeight="1" x14ac:dyDescent="0.25">
      <c r="A287" s="21"/>
      <c r="B287" s="35"/>
      <c r="C287" s="115" t="s">
        <v>564</v>
      </c>
      <c r="D287" s="20" t="s">
        <v>20</v>
      </c>
      <c r="E287" s="116">
        <v>47959</v>
      </c>
      <c r="F287" s="117">
        <v>45968</v>
      </c>
      <c r="G287" s="35" t="s">
        <v>21</v>
      </c>
      <c r="H287" s="118" t="s">
        <v>565</v>
      </c>
      <c r="I287" s="118" t="s">
        <v>566</v>
      </c>
      <c r="J287" s="119">
        <v>5</v>
      </c>
      <c r="K287" s="119"/>
      <c r="L287" s="121"/>
      <c r="M287" s="122">
        <v>8714</v>
      </c>
      <c r="N287" s="122">
        <v>0</v>
      </c>
      <c r="O287" s="164">
        <f t="shared" si="22"/>
        <v>5</v>
      </c>
      <c r="P287" s="123">
        <f t="shared" si="20"/>
        <v>43570</v>
      </c>
      <c r="Q287" s="139">
        <f t="shared" si="19"/>
        <v>43570</v>
      </c>
      <c r="R287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88" spans="1:18" ht="33.75" customHeight="1" x14ac:dyDescent="0.25">
      <c r="A288" s="34"/>
      <c r="B288" s="40"/>
      <c r="C288" s="115" t="s">
        <v>567</v>
      </c>
      <c r="D288" s="20" t="s">
        <v>20</v>
      </c>
      <c r="E288" s="116">
        <v>48462</v>
      </c>
      <c r="F288" s="117">
        <v>45664</v>
      </c>
      <c r="G288" s="35" t="s">
        <v>21</v>
      </c>
      <c r="H288" s="118" t="s">
        <v>568</v>
      </c>
      <c r="I288" s="118" t="s">
        <v>569</v>
      </c>
      <c r="J288" s="119">
        <v>1</v>
      </c>
      <c r="K288" s="119"/>
      <c r="L288" s="121"/>
      <c r="M288" s="122">
        <v>8714</v>
      </c>
      <c r="N288" s="122">
        <v>0</v>
      </c>
      <c r="O288" s="164">
        <f t="shared" si="22"/>
        <v>1</v>
      </c>
      <c r="P288" s="123">
        <f t="shared" si="20"/>
        <v>8714</v>
      </c>
      <c r="Q288" s="139">
        <f t="shared" si="19"/>
        <v>8714</v>
      </c>
      <c r="R288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89" spans="1:18" ht="33.75" customHeight="1" x14ac:dyDescent="0.25">
      <c r="A289" s="41"/>
      <c r="B289" s="42"/>
      <c r="C289" s="115" t="s">
        <v>567</v>
      </c>
      <c r="D289" s="20" t="s">
        <v>20</v>
      </c>
      <c r="E289" s="127">
        <v>76886</v>
      </c>
      <c r="F289" s="128">
        <v>46146</v>
      </c>
      <c r="G289" s="35" t="s">
        <v>21</v>
      </c>
      <c r="H289" s="118" t="s">
        <v>570</v>
      </c>
      <c r="I289" s="118" t="s">
        <v>571</v>
      </c>
      <c r="J289" s="130">
        <v>7</v>
      </c>
      <c r="K289" s="130"/>
      <c r="L289" s="131"/>
      <c r="M289" s="132">
        <v>6848</v>
      </c>
      <c r="N289" s="132">
        <v>0</v>
      </c>
      <c r="O289" s="164">
        <f t="shared" si="22"/>
        <v>7</v>
      </c>
      <c r="P289" s="123">
        <f t="shared" si="20"/>
        <v>47936</v>
      </c>
      <c r="Q289" s="153">
        <f t="shared" si="19"/>
        <v>47936</v>
      </c>
      <c r="R289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90" spans="1:18" ht="33.75" customHeight="1" x14ac:dyDescent="0.25">
      <c r="A290" s="34"/>
      <c r="B290" s="36"/>
      <c r="C290" s="115" t="s">
        <v>572</v>
      </c>
      <c r="D290" s="20" t="s">
        <v>20</v>
      </c>
      <c r="E290" s="116">
        <v>16343</v>
      </c>
      <c r="F290" s="117">
        <v>44951</v>
      </c>
      <c r="G290" s="35" t="s">
        <v>21</v>
      </c>
      <c r="H290" s="118" t="s">
        <v>573</v>
      </c>
      <c r="I290" s="118" t="s">
        <v>312</v>
      </c>
      <c r="J290" s="119">
        <v>2</v>
      </c>
      <c r="K290" s="120"/>
      <c r="L290" s="121"/>
      <c r="M290" s="122">
        <v>9798</v>
      </c>
      <c r="N290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90" s="164">
        <f t="shared" si="22"/>
        <v>2</v>
      </c>
      <c r="P290" s="123">
        <f t="shared" si="20"/>
        <v>19596</v>
      </c>
      <c r="Q290" s="139">
        <f t="shared" si="19"/>
        <v>19596</v>
      </c>
      <c r="R290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91" spans="1:18" ht="27" customHeight="1" x14ac:dyDescent="0.25">
      <c r="A291" s="34"/>
      <c r="B291" s="36"/>
      <c r="C291" s="115" t="s">
        <v>572</v>
      </c>
      <c r="D291" s="20" t="s">
        <v>20</v>
      </c>
      <c r="E291" s="116">
        <v>29720</v>
      </c>
      <c r="F291" s="117">
        <v>45252</v>
      </c>
      <c r="G291" s="35" t="s">
        <v>21</v>
      </c>
      <c r="H291" s="118" t="s">
        <v>573</v>
      </c>
      <c r="I291" s="118" t="s">
        <v>80</v>
      </c>
      <c r="J291" s="119">
        <v>6</v>
      </c>
      <c r="K291" s="120"/>
      <c r="L291" s="121"/>
      <c r="M291" s="122">
        <v>9647</v>
      </c>
      <c r="N291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91" s="164">
        <f t="shared" si="22"/>
        <v>6</v>
      </c>
      <c r="P291" s="123">
        <f t="shared" si="20"/>
        <v>57882</v>
      </c>
      <c r="Q291" s="139">
        <f t="shared" ref="Q291:Q325" si="23">O291*M291</f>
        <v>57882</v>
      </c>
      <c r="R291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92" spans="1:18" ht="41.25" customHeight="1" x14ac:dyDescent="0.25">
      <c r="A292" s="34"/>
      <c r="B292" s="36"/>
      <c r="C292" s="115" t="s">
        <v>572</v>
      </c>
      <c r="D292" s="20" t="s">
        <v>20</v>
      </c>
      <c r="E292" s="116">
        <v>68950</v>
      </c>
      <c r="F292" s="117">
        <v>46013</v>
      </c>
      <c r="G292" s="35" t="s">
        <v>21</v>
      </c>
      <c r="H292" s="118" t="s">
        <v>573</v>
      </c>
      <c r="I292" s="118" t="s">
        <v>566</v>
      </c>
      <c r="J292" s="119">
        <v>4</v>
      </c>
      <c r="K292" s="119"/>
      <c r="L292" s="135"/>
      <c r="M292" s="122">
        <v>12352</v>
      </c>
      <c r="N292" s="122">
        <v>0</v>
      </c>
      <c r="O292" s="164">
        <f t="shared" si="22"/>
        <v>4</v>
      </c>
      <c r="P292" s="123">
        <f t="shared" si="20"/>
        <v>49408</v>
      </c>
      <c r="Q292" s="139">
        <f t="shared" si="23"/>
        <v>49408</v>
      </c>
      <c r="R292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93" spans="1:18" ht="47.25" customHeight="1" x14ac:dyDescent="0.25">
      <c r="A293" s="34"/>
      <c r="B293" s="36"/>
      <c r="C293" s="115" t="s">
        <v>574</v>
      </c>
      <c r="D293" s="20" t="s">
        <v>20</v>
      </c>
      <c r="E293" s="116">
        <v>16343</v>
      </c>
      <c r="F293" s="117">
        <v>44951</v>
      </c>
      <c r="G293" s="35" t="s">
        <v>21</v>
      </c>
      <c r="H293" s="118" t="s">
        <v>575</v>
      </c>
      <c r="I293" s="118" t="s">
        <v>312</v>
      </c>
      <c r="J293" s="119">
        <v>1</v>
      </c>
      <c r="K293" s="120"/>
      <c r="L293" s="121"/>
      <c r="M293" s="122">
        <v>8476</v>
      </c>
      <c r="N293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93" s="164">
        <f t="shared" si="22"/>
        <v>1</v>
      </c>
      <c r="P293" s="123">
        <f t="shared" si="20"/>
        <v>8476</v>
      </c>
      <c r="Q293" s="139">
        <f t="shared" si="23"/>
        <v>8476</v>
      </c>
      <c r="R293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94" spans="1:18" ht="52.5" customHeight="1" x14ac:dyDescent="0.25">
      <c r="A294" s="34"/>
      <c r="B294" s="36"/>
      <c r="C294" s="115" t="s">
        <v>574</v>
      </c>
      <c r="D294" s="20" t="s">
        <v>20</v>
      </c>
      <c r="E294" s="116">
        <v>29622</v>
      </c>
      <c r="F294" s="117">
        <v>45252</v>
      </c>
      <c r="G294" s="35" t="s">
        <v>21</v>
      </c>
      <c r="H294" s="118" t="s">
        <v>575</v>
      </c>
      <c r="I294" s="118" t="s">
        <v>576</v>
      </c>
      <c r="J294" s="119">
        <v>4</v>
      </c>
      <c r="K294" s="120"/>
      <c r="L294" s="121"/>
      <c r="M294" s="122">
        <v>7984</v>
      </c>
      <c r="N294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294" s="164">
        <f t="shared" si="22"/>
        <v>4</v>
      </c>
      <c r="P294" s="123">
        <f t="shared" si="20"/>
        <v>31936</v>
      </c>
      <c r="Q294" s="139">
        <f t="shared" si="23"/>
        <v>31936</v>
      </c>
      <c r="R294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95" spans="1:18" ht="79.5" customHeight="1" x14ac:dyDescent="0.25">
      <c r="A295" s="34"/>
      <c r="B295" s="36"/>
      <c r="C295" s="115" t="s">
        <v>577</v>
      </c>
      <c r="D295" s="20" t="s">
        <v>20</v>
      </c>
      <c r="E295" s="116">
        <v>72580</v>
      </c>
      <c r="F295" s="117">
        <v>46070</v>
      </c>
      <c r="G295" s="35" t="s">
        <v>146</v>
      </c>
      <c r="H295" s="118" t="s">
        <v>147</v>
      </c>
      <c r="I295" s="118" t="s">
        <v>578</v>
      </c>
      <c r="J295" s="119">
        <v>4</v>
      </c>
      <c r="K295" s="119"/>
      <c r="L295" s="135"/>
      <c r="M295" s="122">
        <v>99664.23</v>
      </c>
      <c r="N295" s="122">
        <v>0</v>
      </c>
      <c r="O295" s="164">
        <f t="shared" si="22"/>
        <v>4</v>
      </c>
      <c r="P295" s="123">
        <f t="shared" si="20"/>
        <v>398656.92</v>
      </c>
      <c r="Q295" s="139">
        <f t="shared" si="23"/>
        <v>398656.92</v>
      </c>
      <c r="R295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96" spans="1:18" ht="54" customHeight="1" x14ac:dyDescent="0.25">
      <c r="A296" s="34"/>
      <c r="B296" s="36"/>
      <c r="C296" s="115" t="s">
        <v>579</v>
      </c>
      <c r="D296" s="20" t="s">
        <v>20</v>
      </c>
      <c r="E296" s="116">
        <v>77895</v>
      </c>
      <c r="F296" s="117">
        <v>46146</v>
      </c>
      <c r="G296" s="35" t="s">
        <v>21</v>
      </c>
      <c r="H296" s="118" t="s">
        <v>580</v>
      </c>
      <c r="I296" s="118" t="s">
        <v>315</v>
      </c>
      <c r="J296" s="119">
        <v>3</v>
      </c>
      <c r="K296" s="119"/>
      <c r="L296" s="135"/>
      <c r="M296" s="122">
        <v>11550</v>
      </c>
      <c r="N296" s="122">
        <v>0</v>
      </c>
      <c r="O296" s="164">
        <f t="shared" si="22"/>
        <v>3</v>
      </c>
      <c r="P296" s="123">
        <f t="shared" si="20"/>
        <v>34650</v>
      </c>
      <c r="Q296" s="139">
        <f t="shared" si="23"/>
        <v>34650</v>
      </c>
      <c r="R296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97" spans="1:18" ht="54" customHeight="1" x14ac:dyDescent="0.25">
      <c r="A297" s="34"/>
      <c r="B297" s="36"/>
      <c r="C297" s="115" t="s">
        <v>581</v>
      </c>
      <c r="D297" s="20" t="s">
        <v>20</v>
      </c>
      <c r="E297" s="127">
        <v>78635</v>
      </c>
      <c r="F297" s="128">
        <v>46161</v>
      </c>
      <c r="G297" s="35" t="s">
        <v>21</v>
      </c>
      <c r="H297" s="129" t="s">
        <v>582</v>
      </c>
      <c r="I297" s="129" t="s">
        <v>144</v>
      </c>
      <c r="J297" s="130">
        <v>2</v>
      </c>
      <c r="K297" s="130"/>
      <c r="L297" s="131">
        <v>2</v>
      </c>
      <c r="M297" s="132">
        <v>9553.74</v>
      </c>
      <c r="N297" s="132">
        <v>0</v>
      </c>
      <c r="O297" s="164">
        <f t="shared" si="22"/>
        <v>0</v>
      </c>
      <c r="P297" s="123">
        <f t="shared" si="20"/>
        <v>0</v>
      </c>
      <c r="Q297" s="153">
        <f t="shared" si="23"/>
        <v>0</v>
      </c>
      <c r="R297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2</v>
      </c>
    </row>
    <row r="298" spans="1:18" ht="45.75" customHeight="1" x14ac:dyDescent="0.25">
      <c r="A298" s="34"/>
      <c r="B298" s="36"/>
      <c r="C298" s="115" t="s">
        <v>583</v>
      </c>
      <c r="D298" s="20" t="s">
        <v>20</v>
      </c>
      <c r="E298" s="127">
        <v>78344</v>
      </c>
      <c r="F298" s="128">
        <v>46146</v>
      </c>
      <c r="G298" s="35" t="s">
        <v>21</v>
      </c>
      <c r="H298" s="118" t="s">
        <v>584</v>
      </c>
      <c r="I298" s="129" t="s">
        <v>291</v>
      </c>
      <c r="J298" s="130">
        <v>1</v>
      </c>
      <c r="K298" s="130"/>
      <c r="L298" s="131"/>
      <c r="M298" s="132">
        <v>313600</v>
      </c>
      <c r="N298" s="132">
        <v>0</v>
      </c>
      <c r="O298" s="164">
        <f t="shared" si="22"/>
        <v>1</v>
      </c>
      <c r="P298" s="123">
        <f t="shared" si="20"/>
        <v>313600</v>
      </c>
      <c r="Q298" s="133">
        <f t="shared" si="23"/>
        <v>313600</v>
      </c>
      <c r="R298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299" spans="1:18" ht="45.75" customHeight="1" x14ac:dyDescent="0.25">
      <c r="A299" s="34"/>
      <c r="B299" s="36"/>
      <c r="C299" s="115" t="s">
        <v>585</v>
      </c>
      <c r="D299" s="20" t="s">
        <v>20</v>
      </c>
      <c r="E299" s="127">
        <v>78344</v>
      </c>
      <c r="F299" s="128">
        <v>46146</v>
      </c>
      <c r="G299" s="35" t="s">
        <v>21</v>
      </c>
      <c r="H299" s="118" t="s">
        <v>586</v>
      </c>
      <c r="I299" s="129" t="s">
        <v>291</v>
      </c>
      <c r="J299" s="130">
        <v>1</v>
      </c>
      <c r="K299" s="130"/>
      <c r="L299" s="131"/>
      <c r="M299" s="132">
        <v>313600</v>
      </c>
      <c r="N299" s="132">
        <v>0</v>
      </c>
      <c r="O299" s="164">
        <f t="shared" si="22"/>
        <v>1</v>
      </c>
      <c r="P299" s="123">
        <f t="shared" si="20"/>
        <v>313600</v>
      </c>
      <c r="Q299" s="133">
        <f t="shared" si="23"/>
        <v>313600</v>
      </c>
      <c r="R299" s="13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00" spans="1:18" ht="38.25" customHeight="1" x14ac:dyDescent="0.25">
      <c r="A300" s="34"/>
      <c r="B300" s="36"/>
      <c r="C300" s="138" t="s">
        <v>587</v>
      </c>
      <c r="D300" s="20" t="s">
        <v>20</v>
      </c>
      <c r="E300" s="116">
        <v>36109</v>
      </c>
      <c r="F300" s="117">
        <v>45413</v>
      </c>
      <c r="G300" s="35" t="s">
        <v>146</v>
      </c>
      <c r="H300" s="118" t="s">
        <v>588</v>
      </c>
      <c r="I300" s="118" t="s">
        <v>589</v>
      </c>
      <c r="J300" s="119">
        <v>1</v>
      </c>
      <c r="K300" s="120"/>
      <c r="L300" s="121"/>
      <c r="M300" s="122">
        <v>36000</v>
      </c>
      <c r="N300" s="122">
        <v>0</v>
      </c>
      <c r="O300" s="164">
        <f t="shared" si="22"/>
        <v>1</v>
      </c>
      <c r="P300" s="123">
        <f t="shared" si="20"/>
        <v>36000</v>
      </c>
      <c r="Q300" s="139">
        <f t="shared" si="23"/>
        <v>36000</v>
      </c>
      <c r="R300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01" spans="1:18" ht="38.25" customHeight="1" x14ac:dyDescent="0.25">
      <c r="A301" s="34"/>
      <c r="B301" s="36"/>
      <c r="C301" s="138" t="s">
        <v>587</v>
      </c>
      <c r="D301" s="20" t="s">
        <v>20</v>
      </c>
      <c r="E301" s="116">
        <v>49021</v>
      </c>
      <c r="F301" s="117">
        <v>45686</v>
      </c>
      <c r="G301" s="35" t="s">
        <v>146</v>
      </c>
      <c r="H301" s="118" t="s">
        <v>590</v>
      </c>
      <c r="I301" s="118" t="s">
        <v>591</v>
      </c>
      <c r="J301" s="119">
        <v>1</v>
      </c>
      <c r="K301" s="119"/>
      <c r="L301" s="121"/>
      <c r="M301" s="122">
        <v>43800</v>
      </c>
      <c r="N301" s="122">
        <v>0</v>
      </c>
      <c r="O301" s="164">
        <f t="shared" si="22"/>
        <v>1</v>
      </c>
      <c r="P301" s="123">
        <f t="shared" si="20"/>
        <v>43800</v>
      </c>
      <c r="Q301" s="139">
        <f t="shared" si="23"/>
        <v>43800</v>
      </c>
      <c r="R301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02" spans="1:18" ht="38.25" customHeight="1" x14ac:dyDescent="0.25">
      <c r="A302" s="34"/>
      <c r="B302" s="36"/>
      <c r="C302" s="138" t="s">
        <v>587</v>
      </c>
      <c r="D302" s="20" t="s">
        <v>20</v>
      </c>
      <c r="E302" s="116">
        <v>72206</v>
      </c>
      <c r="F302" s="117">
        <v>46076</v>
      </c>
      <c r="G302" s="35" t="s">
        <v>146</v>
      </c>
      <c r="H302" s="118" t="s">
        <v>588</v>
      </c>
      <c r="I302" s="118" t="s">
        <v>592</v>
      </c>
      <c r="J302" s="119">
        <v>1</v>
      </c>
      <c r="K302" s="119"/>
      <c r="L302" s="135"/>
      <c r="M302" s="122">
        <v>46000</v>
      </c>
      <c r="N302" s="122">
        <v>0</v>
      </c>
      <c r="O302" s="164">
        <f t="shared" si="22"/>
        <v>1</v>
      </c>
      <c r="P302" s="123">
        <f t="shared" si="20"/>
        <v>46000</v>
      </c>
      <c r="Q302" s="139">
        <f t="shared" si="23"/>
        <v>46000</v>
      </c>
      <c r="R302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03" spans="1:18" ht="51" customHeight="1" x14ac:dyDescent="0.25">
      <c r="A303" s="34"/>
      <c r="B303" s="36"/>
      <c r="C303" s="115" t="s">
        <v>593</v>
      </c>
      <c r="D303" s="20" t="s">
        <v>20</v>
      </c>
      <c r="E303" s="116">
        <v>70390</v>
      </c>
      <c r="F303" s="117">
        <v>45683</v>
      </c>
      <c r="G303" s="35" t="s">
        <v>21</v>
      </c>
      <c r="H303" s="118" t="s">
        <v>594</v>
      </c>
      <c r="I303" s="118" t="s">
        <v>595</v>
      </c>
      <c r="J303" s="119">
        <v>43</v>
      </c>
      <c r="K303" s="119"/>
      <c r="L303" s="135">
        <v>7</v>
      </c>
      <c r="M303" s="122">
        <v>3600.91</v>
      </c>
      <c r="N303" s="122">
        <v>0</v>
      </c>
      <c r="O303" s="164">
        <f t="shared" si="22"/>
        <v>36</v>
      </c>
      <c r="P303" s="123">
        <f t="shared" si="20"/>
        <v>129632.76</v>
      </c>
      <c r="Q303" s="139">
        <f t="shared" si="23"/>
        <v>129632.76</v>
      </c>
      <c r="R303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7</v>
      </c>
    </row>
    <row r="304" spans="1:18" ht="51" customHeight="1" x14ac:dyDescent="0.25">
      <c r="A304" s="34"/>
      <c r="B304" s="36"/>
      <c r="C304" s="115" t="s">
        <v>596</v>
      </c>
      <c r="D304" s="20" t="s">
        <v>20</v>
      </c>
      <c r="E304" s="116">
        <v>74948</v>
      </c>
      <c r="F304" s="117">
        <v>46119</v>
      </c>
      <c r="G304" s="35" t="s">
        <v>21</v>
      </c>
      <c r="H304" s="118" t="s">
        <v>597</v>
      </c>
      <c r="I304" s="118" t="s">
        <v>78</v>
      </c>
      <c r="J304" s="119">
        <v>47</v>
      </c>
      <c r="K304" s="119"/>
      <c r="L304" s="135"/>
      <c r="M304" s="122">
        <v>3205.05</v>
      </c>
      <c r="N304" s="122">
        <v>0</v>
      </c>
      <c r="O304" s="164">
        <f t="shared" si="22"/>
        <v>47</v>
      </c>
      <c r="P304" s="123">
        <f t="shared" si="20"/>
        <v>150637.35</v>
      </c>
      <c r="Q304" s="139">
        <f t="shared" si="23"/>
        <v>150637.35</v>
      </c>
      <c r="R304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05" spans="1:18" ht="42.75" customHeight="1" x14ac:dyDescent="0.25">
      <c r="A305" s="34"/>
      <c r="B305" s="43"/>
      <c r="C305" s="138" t="s">
        <v>598</v>
      </c>
      <c r="D305" s="21" t="s">
        <v>137</v>
      </c>
      <c r="E305" s="116">
        <v>23461</v>
      </c>
      <c r="F305" s="117">
        <v>45061</v>
      </c>
      <c r="G305" s="35" t="s">
        <v>21</v>
      </c>
      <c r="H305" s="118"/>
      <c r="I305" s="118"/>
      <c r="J305" s="119">
        <v>53</v>
      </c>
      <c r="K305" s="120"/>
      <c r="L305" s="121">
        <v>12</v>
      </c>
      <c r="M305" s="122">
        <v>0</v>
      </c>
      <c r="N305" s="122" t="e">
        <f>[1]!Таблица142324567891011234567891012131423456710891112423567891011132345769810111214234[[#This Row],[Використано]]*[1]!Таблица142324567891011234567891012131423456710891112423567891011132345769810111214234[[#This Row],[Ціна]]</f>
        <v>#REF!</v>
      </c>
      <c r="O305" s="164">
        <f t="shared" si="22"/>
        <v>41</v>
      </c>
      <c r="P305" s="123">
        <f t="shared" si="20"/>
        <v>0</v>
      </c>
      <c r="Q305" s="124">
        <f t="shared" si="23"/>
        <v>0</v>
      </c>
      <c r="R305" s="18" t="e">
        <f>[1]!Таблица142324567891011234567891012131423456710891112423567891011132345769810111214234[[#This Row],[Залишок на початок місяця]]+[1]!Таблица142324567891011234567891012131423456710891112423567891011132345769810111214234[[#This Row],[Отримано 
за звітний період]]-[1]!Таблица142324567891011234567891012131423456710891112423567891011132345769810111214234[[#This Row],[Залишок на кінець місяця]]</f>
        <v>#REF!</v>
      </c>
    </row>
    <row r="306" spans="1:18" ht="33" customHeight="1" x14ac:dyDescent="0.25">
      <c r="A306" s="34"/>
      <c r="B306" s="36"/>
      <c r="C306" s="115" t="s">
        <v>599</v>
      </c>
      <c r="D306" s="20" t="s">
        <v>20</v>
      </c>
      <c r="E306" s="116">
        <v>27842</v>
      </c>
      <c r="F306" s="117">
        <v>45210</v>
      </c>
      <c r="G306" s="35" t="s">
        <v>21</v>
      </c>
      <c r="H306" s="118" t="s">
        <v>600</v>
      </c>
      <c r="I306" s="118" t="s">
        <v>601</v>
      </c>
      <c r="J306" s="119">
        <v>2</v>
      </c>
      <c r="K306" s="120"/>
      <c r="L306" s="121"/>
      <c r="M306" s="122">
        <v>6043.36</v>
      </c>
      <c r="N306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306" s="164">
        <f t="shared" si="22"/>
        <v>2</v>
      </c>
      <c r="P306" s="123">
        <f t="shared" si="20"/>
        <v>12086.72</v>
      </c>
      <c r="Q306" s="139">
        <f t="shared" si="23"/>
        <v>12086.72</v>
      </c>
      <c r="R306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07" spans="1:18" ht="45" customHeight="1" x14ac:dyDescent="0.25">
      <c r="A307" s="34"/>
      <c r="B307" s="36"/>
      <c r="C307" s="115" t="s">
        <v>602</v>
      </c>
      <c r="D307" s="20" t="s">
        <v>20</v>
      </c>
      <c r="E307" s="116">
        <v>5306</v>
      </c>
      <c r="F307" s="117">
        <v>44551</v>
      </c>
      <c r="G307" s="35" t="s">
        <v>21</v>
      </c>
      <c r="H307" s="118" t="s">
        <v>603</v>
      </c>
      <c r="I307" s="118" t="s">
        <v>604</v>
      </c>
      <c r="J307" s="119">
        <v>2</v>
      </c>
      <c r="K307" s="120"/>
      <c r="L307" s="121"/>
      <c r="M307" s="122">
        <v>4599</v>
      </c>
      <c r="N307" s="122">
        <f>Таблица142324567891011234567891012131423456710891112423567891011132345769810111214234567[[#This Row],[Використано]]*Таблица142324567891011234567891012131423456710891112423567891011132345769810111214234567[[#This Row],[Ціна]]</f>
        <v>0</v>
      </c>
      <c r="O307" s="164">
        <f t="shared" si="22"/>
        <v>2</v>
      </c>
      <c r="P307" s="123">
        <f t="shared" si="20"/>
        <v>9198</v>
      </c>
      <c r="Q307" s="139">
        <f t="shared" si="23"/>
        <v>9198</v>
      </c>
      <c r="R307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08" spans="1:18" ht="45" customHeight="1" x14ac:dyDescent="0.25">
      <c r="A308" s="34"/>
      <c r="B308" s="36"/>
      <c r="C308" s="115" t="s">
        <v>605</v>
      </c>
      <c r="D308" s="20" t="s">
        <v>20</v>
      </c>
      <c r="E308" s="127">
        <v>76679</v>
      </c>
      <c r="F308" s="128">
        <v>46146</v>
      </c>
      <c r="G308" s="35" t="s">
        <v>21</v>
      </c>
      <c r="H308" s="118" t="s">
        <v>606</v>
      </c>
      <c r="I308" s="118" t="s">
        <v>607</v>
      </c>
      <c r="J308" s="130">
        <v>8</v>
      </c>
      <c r="K308" s="130"/>
      <c r="L308" s="131"/>
      <c r="M308" s="132">
        <v>8372.75</v>
      </c>
      <c r="N308" s="132">
        <v>0</v>
      </c>
      <c r="O308" s="164">
        <f t="shared" si="22"/>
        <v>8</v>
      </c>
      <c r="P308" s="123">
        <f t="shared" si="20"/>
        <v>66982</v>
      </c>
      <c r="Q308" s="153">
        <f t="shared" si="23"/>
        <v>66982</v>
      </c>
      <c r="R308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09" spans="1:18" ht="45" customHeight="1" x14ac:dyDescent="0.25">
      <c r="A309" s="34"/>
      <c r="B309" s="36"/>
      <c r="C309" s="115" t="s">
        <v>608</v>
      </c>
      <c r="D309" s="20" t="s">
        <v>20</v>
      </c>
      <c r="E309" s="127">
        <v>76679</v>
      </c>
      <c r="F309" s="128">
        <v>46146</v>
      </c>
      <c r="G309" s="35" t="s">
        <v>21</v>
      </c>
      <c r="H309" s="118" t="s">
        <v>609</v>
      </c>
      <c r="I309" s="118" t="s">
        <v>610</v>
      </c>
      <c r="J309" s="130">
        <v>4</v>
      </c>
      <c r="K309" s="130"/>
      <c r="L309" s="131"/>
      <c r="M309" s="132">
        <v>23643.79</v>
      </c>
      <c r="N309" s="132">
        <v>0</v>
      </c>
      <c r="O309" s="164">
        <f t="shared" si="22"/>
        <v>4</v>
      </c>
      <c r="P309" s="123">
        <f t="shared" si="20"/>
        <v>94575.16</v>
      </c>
      <c r="Q309" s="153">
        <f t="shared" si="23"/>
        <v>94575.16</v>
      </c>
      <c r="R309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10" spans="1:18" ht="45" customHeight="1" x14ac:dyDescent="0.25">
      <c r="A310" s="34"/>
      <c r="B310" s="36"/>
      <c r="C310" s="115" t="s">
        <v>611</v>
      </c>
      <c r="D310" s="20" t="s">
        <v>20</v>
      </c>
      <c r="E310" s="127">
        <v>76679</v>
      </c>
      <c r="F310" s="128">
        <v>46146</v>
      </c>
      <c r="G310" s="35" t="s">
        <v>21</v>
      </c>
      <c r="H310" s="118" t="s">
        <v>612</v>
      </c>
      <c r="I310" s="118" t="s">
        <v>613</v>
      </c>
      <c r="J310" s="130">
        <v>10</v>
      </c>
      <c r="K310" s="130"/>
      <c r="L310" s="131"/>
      <c r="M310" s="132">
        <v>23643.79</v>
      </c>
      <c r="N310" s="132">
        <v>0</v>
      </c>
      <c r="O310" s="164">
        <f t="shared" si="22"/>
        <v>10</v>
      </c>
      <c r="P310" s="123">
        <f t="shared" si="20"/>
        <v>236437.90000000002</v>
      </c>
      <c r="Q310" s="153">
        <f t="shared" si="23"/>
        <v>236437.90000000002</v>
      </c>
      <c r="R310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11" spans="1:18" ht="45" customHeight="1" x14ac:dyDescent="0.25">
      <c r="A311" s="34"/>
      <c r="B311" s="36"/>
      <c r="C311" s="115" t="s">
        <v>614</v>
      </c>
      <c r="D311" s="20" t="s">
        <v>20</v>
      </c>
      <c r="E311" s="127">
        <v>76679</v>
      </c>
      <c r="F311" s="128">
        <v>46146</v>
      </c>
      <c r="G311" s="35" t="s">
        <v>21</v>
      </c>
      <c r="H311" s="118" t="s">
        <v>615</v>
      </c>
      <c r="I311" s="118" t="s">
        <v>616</v>
      </c>
      <c r="J311" s="130">
        <v>4</v>
      </c>
      <c r="K311" s="130"/>
      <c r="L311" s="131"/>
      <c r="M311" s="132">
        <v>23643.79</v>
      </c>
      <c r="N311" s="132">
        <v>0</v>
      </c>
      <c r="O311" s="164">
        <f t="shared" si="22"/>
        <v>4</v>
      </c>
      <c r="P311" s="123">
        <f t="shared" si="20"/>
        <v>94575.16</v>
      </c>
      <c r="Q311" s="153">
        <f t="shared" si="23"/>
        <v>94575.16</v>
      </c>
      <c r="R311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12" spans="1:18" ht="45" customHeight="1" x14ac:dyDescent="0.25">
      <c r="A312" s="34"/>
      <c r="B312" s="36"/>
      <c r="C312" s="115" t="s">
        <v>617</v>
      </c>
      <c r="D312" s="20" t="s">
        <v>20</v>
      </c>
      <c r="E312" s="127">
        <v>76706</v>
      </c>
      <c r="F312" s="128">
        <v>46146</v>
      </c>
      <c r="G312" s="35" t="s">
        <v>21</v>
      </c>
      <c r="H312" s="118" t="s">
        <v>618</v>
      </c>
      <c r="I312" s="118" t="s">
        <v>103</v>
      </c>
      <c r="J312" s="130">
        <v>6</v>
      </c>
      <c r="K312" s="130"/>
      <c r="L312" s="131"/>
      <c r="M312" s="132">
        <v>21494.16</v>
      </c>
      <c r="N312" s="132">
        <v>0</v>
      </c>
      <c r="O312" s="164">
        <f t="shared" si="22"/>
        <v>6</v>
      </c>
      <c r="P312" s="123">
        <f t="shared" si="20"/>
        <v>128964.95999999999</v>
      </c>
      <c r="Q312" s="153">
        <f t="shared" si="23"/>
        <v>128964.95999999999</v>
      </c>
      <c r="R312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13" spans="1:18" ht="45" customHeight="1" x14ac:dyDescent="0.25">
      <c r="A313" s="34"/>
      <c r="B313" s="36"/>
      <c r="C313" s="115" t="s">
        <v>619</v>
      </c>
      <c r="D313" s="20" t="s">
        <v>20</v>
      </c>
      <c r="E313" s="127">
        <v>76706</v>
      </c>
      <c r="F313" s="128">
        <v>46146</v>
      </c>
      <c r="G313" s="35" t="s">
        <v>21</v>
      </c>
      <c r="H313" s="118" t="s">
        <v>620</v>
      </c>
      <c r="I313" s="118" t="s">
        <v>621</v>
      </c>
      <c r="J313" s="130">
        <v>7</v>
      </c>
      <c r="K313" s="130"/>
      <c r="L313" s="131"/>
      <c r="M313" s="132">
        <v>21494.16</v>
      </c>
      <c r="N313" s="132">
        <v>0</v>
      </c>
      <c r="O313" s="164">
        <f t="shared" si="22"/>
        <v>7</v>
      </c>
      <c r="P313" s="123">
        <f t="shared" si="20"/>
        <v>150459.12</v>
      </c>
      <c r="Q313" s="153">
        <f t="shared" si="23"/>
        <v>150459.12</v>
      </c>
      <c r="R313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14" spans="1:18" ht="45" customHeight="1" x14ac:dyDescent="0.25">
      <c r="A314" s="34"/>
      <c r="B314" s="36"/>
      <c r="C314" s="115" t="s">
        <v>622</v>
      </c>
      <c r="D314" s="20" t="s">
        <v>20</v>
      </c>
      <c r="E314" s="127">
        <v>76706</v>
      </c>
      <c r="F314" s="128">
        <v>46146</v>
      </c>
      <c r="G314" s="35" t="s">
        <v>21</v>
      </c>
      <c r="H314" s="118" t="s">
        <v>623</v>
      </c>
      <c r="I314" s="118" t="s">
        <v>624</v>
      </c>
      <c r="J314" s="130">
        <v>5</v>
      </c>
      <c r="K314" s="130"/>
      <c r="L314" s="131">
        <v>1</v>
      </c>
      <c r="M314" s="132">
        <v>21494.16</v>
      </c>
      <c r="N314" s="132">
        <v>0</v>
      </c>
      <c r="O314" s="164">
        <f t="shared" si="22"/>
        <v>4</v>
      </c>
      <c r="P314" s="123">
        <f t="shared" si="20"/>
        <v>85976.639999999999</v>
      </c>
      <c r="Q314" s="153">
        <f t="shared" si="23"/>
        <v>85976.639999999999</v>
      </c>
      <c r="R314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315" spans="1:18" ht="45" customHeight="1" x14ac:dyDescent="0.25">
      <c r="A315" s="34"/>
      <c r="B315" s="36"/>
      <c r="C315" s="115" t="s">
        <v>625</v>
      </c>
      <c r="D315" s="20" t="s">
        <v>20</v>
      </c>
      <c r="E315" s="127">
        <v>76706</v>
      </c>
      <c r="F315" s="128">
        <v>46146</v>
      </c>
      <c r="G315" s="35" t="s">
        <v>21</v>
      </c>
      <c r="H315" s="118" t="s">
        <v>626</v>
      </c>
      <c r="I315" s="118" t="s">
        <v>627</v>
      </c>
      <c r="J315" s="130">
        <v>8</v>
      </c>
      <c r="K315" s="130"/>
      <c r="L315" s="131"/>
      <c r="M315" s="132">
        <v>21494.16</v>
      </c>
      <c r="N315" s="132">
        <v>0</v>
      </c>
      <c r="O315" s="164">
        <f t="shared" si="22"/>
        <v>8</v>
      </c>
      <c r="P315" s="123">
        <f t="shared" si="20"/>
        <v>171953.28</v>
      </c>
      <c r="Q315" s="153">
        <f t="shared" si="23"/>
        <v>171953.28</v>
      </c>
      <c r="R315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16" spans="1:18" ht="33" customHeight="1" x14ac:dyDescent="0.25">
      <c r="A316" s="34"/>
      <c r="B316" s="37"/>
      <c r="C316" s="115" t="s">
        <v>628</v>
      </c>
      <c r="D316" s="20" t="s">
        <v>20</v>
      </c>
      <c r="E316" s="116">
        <v>44097</v>
      </c>
      <c r="F316" s="117">
        <v>45593</v>
      </c>
      <c r="G316" s="35" t="s">
        <v>21</v>
      </c>
      <c r="H316" s="118" t="s">
        <v>629</v>
      </c>
      <c r="I316" s="118" t="s">
        <v>630</v>
      </c>
      <c r="J316" s="119">
        <v>8</v>
      </c>
      <c r="K316" s="120"/>
      <c r="L316" s="121"/>
      <c r="M316" s="122">
        <v>6807.97</v>
      </c>
      <c r="N316" s="122">
        <v>0</v>
      </c>
      <c r="O316" s="164">
        <f t="shared" si="22"/>
        <v>8</v>
      </c>
      <c r="P316" s="123">
        <f t="shared" si="20"/>
        <v>54463.76</v>
      </c>
      <c r="Q316" s="139">
        <f t="shared" si="23"/>
        <v>54463.76</v>
      </c>
      <c r="R316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17" spans="1:18" ht="33" customHeight="1" x14ac:dyDescent="0.25">
      <c r="A317" s="34"/>
      <c r="B317" s="37"/>
      <c r="C317" s="115" t="s">
        <v>628</v>
      </c>
      <c r="D317" s="20" t="s">
        <v>20</v>
      </c>
      <c r="E317" s="116">
        <v>44642</v>
      </c>
      <c r="F317" s="117">
        <v>45615</v>
      </c>
      <c r="G317" s="35" t="s">
        <v>21</v>
      </c>
      <c r="H317" s="118" t="s">
        <v>629</v>
      </c>
      <c r="I317" s="118" t="s">
        <v>631</v>
      </c>
      <c r="J317" s="119">
        <v>2</v>
      </c>
      <c r="K317" s="120"/>
      <c r="L317" s="121"/>
      <c r="M317" s="122">
        <v>6807.97</v>
      </c>
      <c r="N317" s="122">
        <v>0</v>
      </c>
      <c r="O317" s="164">
        <f t="shared" si="22"/>
        <v>2</v>
      </c>
      <c r="P317" s="123">
        <f t="shared" si="20"/>
        <v>13615.94</v>
      </c>
      <c r="Q317" s="139">
        <f t="shared" si="23"/>
        <v>13615.94</v>
      </c>
      <c r="R317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18" spans="1:18" ht="33" customHeight="1" x14ac:dyDescent="0.25">
      <c r="A318" s="34"/>
      <c r="B318" s="37"/>
      <c r="C318" s="115" t="s">
        <v>632</v>
      </c>
      <c r="D318" s="20" t="s">
        <v>20</v>
      </c>
      <c r="E318" s="116">
        <v>44097</v>
      </c>
      <c r="F318" s="117">
        <v>45593</v>
      </c>
      <c r="G318" s="35" t="s">
        <v>21</v>
      </c>
      <c r="H318" s="118" t="s">
        <v>633</v>
      </c>
      <c r="I318" s="118" t="s">
        <v>634</v>
      </c>
      <c r="J318" s="119">
        <v>6</v>
      </c>
      <c r="K318" s="120"/>
      <c r="L318" s="121"/>
      <c r="M318" s="122">
        <v>6807.97</v>
      </c>
      <c r="N318" s="122">
        <v>0</v>
      </c>
      <c r="O318" s="164">
        <f t="shared" si="22"/>
        <v>6</v>
      </c>
      <c r="P318" s="123">
        <f t="shared" si="20"/>
        <v>40847.82</v>
      </c>
      <c r="Q318" s="139">
        <f t="shared" si="23"/>
        <v>40847.82</v>
      </c>
      <c r="R318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19" spans="1:18" ht="78.75" customHeight="1" x14ac:dyDescent="0.25">
      <c r="A319" s="34"/>
      <c r="B319" s="37"/>
      <c r="C319" s="115" t="s">
        <v>632</v>
      </c>
      <c r="D319" s="20" t="s">
        <v>20</v>
      </c>
      <c r="E319" s="116">
        <v>44642</v>
      </c>
      <c r="F319" s="117">
        <v>45615</v>
      </c>
      <c r="G319" s="35" t="s">
        <v>21</v>
      </c>
      <c r="H319" s="118" t="s">
        <v>633</v>
      </c>
      <c r="I319" s="118" t="s">
        <v>631</v>
      </c>
      <c r="J319" s="119">
        <v>4</v>
      </c>
      <c r="K319" s="120"/>
      <c r="L319" s="121">
        <v>1</v>
      </c>
      <c r="M319" s="122">
        <v>6807.97</v>
      </c>
      <c r="N319" s="122">
        <v>0</v>
      </c>
      <c r="O319" s="164">
        <f t="shared" si="22"/>
        <v>3</v>
      </c>
      <c r="P319" s="123">
        <f t="shared" si="20"/>
        <v>20423.91</v>
      </c>
      <c r="Q319" s="139">
        <f t="shared" si="23"/>
        <v>20423.91</v>
      </c>
      <c r="R319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320" spans="1:18" ht="48" customHeight="1" x14ac:dyDescent="0.25">
      <c r="A320" s="34"/>
      <c r="B320" s="37"/>
      <c r="C320" s="115" t="s">
        <v>635</v>
      </c>
      <c r="D320" s="20" t="s">
        <v>20</v>
      </c>
      <c r="E320" s="116">
        <v>44642</v>
      </c>
      <c r="F320" s="117">
        <v>45615</v>
      </c>
      <c r="G320" s="35" t="s">
        <v>21</v>
      </c>
      <c r="H320" s="118" t="s">
        <v>636</v>
      </c>
      <c r="I320" s="118" t="s">
        <v>637</v>
      </c>
      <c r="J320" s="119">
        <v>2</v>
      </c>
      <c r="K320" s="120"/>
      <c r="L320" s="121"/>
      <c r="M320" s="122">
        <v>6807.97</v>
      </c>
      <c r="N320" s="122">
        <v>0</v>
      </c>
      <c r="O320" s="164">
        <f t="shared" si="22"/>
        <v>2</v>
      </c>
      <c r="P320" s="123">
        <f t="shared" si="20"/>
        <v>13615.94</v>
      </c>
      <c r="Q320" s="139">
        <f t="shared" si="23"/>
        <v>13615.94</v>
      </c>
      <c r="R320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21" spans="1:18" ht="39.75" customHeight="1" x14ac:dyDescent="0.25">
      <c r="A321" s="34"/>
      <c r="B321" s="37"/>
      <c r="C321" s="115" t="s">
        <v>635</v>
      </c>
      <c r="D321" s="20" t="s">
        <v>20</v>
      </c>
      <c r="E321" s="116">
        <v>45236</v>
      </c>
      <c r="F321" s="117">
        <v>45615</v>
      </c>
      <c r="G321" s="35" t="s">
        <v>21</v>
      </c>
      <c r="H321" s="118" t="s">
        <v>636</v>
      </c>
      <c r="I321" s="118" t="s">
        <v>638</v>
      </c>
      <c r="J321" s="119">
        <v>4</v>
      </c>
      <c r="K321" s="120"/>
      <c r="L321" s="121"/>
      <c r="M321" s="122">
        <v>6807.97</v>
      </c>
      <c r="N321" s="122">
        <v>0</v>
      </c>
      <c r="O321" s="164">
        <f t="shared" si="22"/>
        <v>4</v>
      </c>
      <c r="P321" s="123">
        <f t="shared" si="20"/>
        <v>27231.88</v>
      </c>
      <c r="Q321" s="139">
        <f t="shared" si="23"/>
        <v>27231.88</v>
      </c>
      <c r="R321" s="1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0</v>
      </c>
    </row>
    <row r="322" spans="1:18" ht="67.5" customHeight="1" x14ac:dyDescent="0.25">
      <c r="A322" s="34"/>
      <c r="B322" s="44"/>
      <c r="C322" s="115" t="s">
        <v>639</v>
      </c>
      <c r="D322" s="20" t="s">
        <v>20</v>
      </c>
      <c r="E322" s="127">
        <v>76722</v>
      </c>
      <c r="F322" s="128">
        <v>46146</v>
      </c>
      <c r="G322" s="35" t="s">
        <v>21</v>
      </c>
      <c r="H322" s="129" t="s">
        <v>640</v>
      </c>
      <c r="I322" s="129" t="s">
        <v>339</v>
      </c>
      <c r="J322" s="130">
        <v>1</v>
      </c>
      <c r="K322" s="130"/>
      <c r="L322" s="131">
        <v>1</v>
      </c>
      <c r="M322" s="132">
        <v>40634</v>
      </c>
      <c r="N322" s="132">
        <v>0</v>
      </c>
      <c r="O322" s="164">
        <f t="shared" si="22"/>
        <v>0</v>
      </c>
      <c r="P322" s="123">
        <f t="shared" si="20"/>
        <v>0</v>
      </c>
      <c r="Q322" s="153">
        <f t="shared" si="23"/>
        <v>0</v>
      </c>
      <c r="R322" s="154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1</v>
      </c>
    </row>
    <row r="323" spans="1:18" ht="72" customHeight="1" x14ac:dyDescent="0.25">
      <c r="A323" s="34"/>
      <c r="B323" s="45"/>
      <c r="C323" s="138" t="s">
        <v>641</v>
      </c>
      <c r="D323" s="21" t="s">
        <v>137</v>
      </c>
      <c r="E323" s="116">
        <v>23461</v>
      </c>
      <c r="F323" s="117">
        <v>45061</v>
      </c>
      <c r="G323" s="35" t="s">
        <v>21</v>
      </c>
      <c r="H323" s="118"/>
      <c r="I323" s="118"/>
      <c r="J323" s="119">
        <v>6</v>
      </c>
      <c r="K323" s="120"/>
      <c r="L323" s="121">
        <v>1</v>
      </c>
      <c r="M323" s="122">
        <v>0</v>
      </c>
      <c r="N323" s="122">
        <v>0</v>
      </c>
      <c r="O323" s="164">
        <f t="shared" si="22"/>
        <v>5</v>
      </c>
      <c r="P323" s="123">
        <f t="shared" si="20"/>
        <v>0</v>
      </c>
      <c r="Q323" s="124">
        <f t="shared" si="23"/>
        <v>0</v>
      </c>
      <c r="R323" s="18" t="e">
        <f>[1]!Таблица142324567891011234567891012131423456710891112423567891011132345769810111214234[[#This Row],[Залишок на початок місяця]]+[1]!Таблица142324567891011234567891012131423456710891112423567891011132345769810111214234[[#This Row],[Отримано 
за звітний період]]-[1]!Таблица142324567891011234567891012131423456710891112423567891011132345769810111214234[[#This Row],[Залишок на кінець місяця]]</f>
        <v>#REF!</v>
      </c>
    </row>
    <row r="324" spans="1:18" ht="59.25" customHeight="1" x14ac:dyDescent="0.25">
      <c r="A324" s="34"/>
      <c r="B324" s="45"/>
      <c r="C324" s="138" t="s">
        <v>642</v>
      </c>
      <c r="D324" s="21" t="s">
        <v>137</v>
      </c>
      <c r="E324" s="116">
        <v>23461</v>
      </c>
      <c r="F324" s="117">
        <v>45061</v>
      </c>
      <c r="G324" s="35" t="s">
        <v>21</v>
      </c>
      <c r="H324" s="118"/>
      <c r="I324" s="118"/>
      <c r="J324" s="119">
        <v>8</v>
      </c>
      <c r="K324" s="120"/>
      <c r="L324" s="121">
        <v>1</v>
      </c>
      <c r="M324" s="122">
        <v>0</v>
      </c>
      <c r="N324" s="122">
        <v>0</v>
      </c>
      <c r="O324" s="164">
        <f t="shared" si="22"/>
        <v>7</v>
      </c>
      <c r="P324" s="123">
        <f t="shared" si="20"/>
        <v>0</v>
      </c>
      <c r="Q324" s="124">
        <f t="shared" si="23"/>
        <v>0</v>
      </c>
      <c r="R324" s="18" t="e">
        <f>[1]!Таблица142324567891011234567891012131423456710891112423567891011132345769810111214234[[#This Row],[Залишок на початок місяця]]+[1]!Таблица142324567891011234567891012131423456710891112423567891011132345769810111214234[[#This Row],[Отримано 
за звітний період]]-[1]!Таблица142324567891011234567891012131423456710891112423567891011132345769810111214234[[#This Row],[Залишок на кінець місяця]]</f>
        <v>#REF!</v>
      </c>
    </row>
    <row r="325" spans="1:18" s="161" customFormat="1" ht="18.75" x14ac:dyDescent="0.25">
      <c r="A325" s="46"/>
      <c r="B325" s="47" t="s">
        <v>643</v>
      </c>
      <c r="C325" s="47"/>
      <c r="D325" s="47"/>
      <c r="E325" s="47"/>
      <c r="F325" s="47"/>
      <c r="G325" s="47"/>
      <c r="H325" s="47"/>
      <c r="I325" s="47"/>
      <c r="J325" s="48">
        <f>SUM(J7:J324)</f>
        <v>8622</v>
      </c>
      <c r="K325" s="48">
        <f>SUM(K7:K324)</f>
        <v>420</v>
      </c>
      <c r="L325" s="48">
        <f>SUM(L7:L324)</f>
        <v>958</v>
      </c>
      <c r="M325" s="48">
        <f>SUM(M7:M321)</f>
        <v>7169033.7699999986</v>
      </c>
      <c r="N325" s="48"/>
      <c r="O325" s="166">
        <f>SUM(O7:O324)</f>
        <v>8084</v>
      </c>
      <c r="P325" s="49">
        <f>SUM(P7:P324)</f>
        <v>34555751.12999998</v>
      </c>
      <c r="Q325" s="159">
        <f t="shared" si="23"/>
        <v>57954468996.679985</v>
      </c>
      <c r="R325" s="160">
        <f>Таблица142324567891011234567891012131423456710891112423567891011132345769810111214234567[[#This Row],[Залишок на початок місяця]]+Таблица142324567891011234567891012131423456710891112423567891011132345769810111214234567[[#This Row],[Отримано 
за звітний період]]-Таблица142324567891011234567891012131423456710891112423567891011132345769810111214234567[[#This Row],[Залишок на 01.07.2026 ]]</f>
        <v>958</v>
      </c>
    </row>
    <row r="326" spans="1:18" ht="18.75" x14ac:dyDescent="0.3">
      <c r="A326" s="10"/>
      <c r="B326" s="50"/>
      <c r="C326" s="51"/>
      <c r="D326" s="51"/>
      <c r="E326" s="51"/>
      <c r="F326" s="51"/>
      <c r="G326" s="52"/>
      <c r="H326" s="53"/>
      <c r="I326" s="12"/>
      <c r="J326" s="13"/>
      <c r="K326" s="13"/>
      <c r="L326" s="52"/>
      <c r="M326" s="54"/>
      <c r="N326" s="55"/>
      <c r="O326" s="95"/>
      <c r="P326" s="84"/>
      <c r="Q326" s="85"/>
      <c r="R326" s="10"/>
    </row>
    <row r="327" spans="1:18" ht="18.75" x14ac:dyDescent="0.3">
      <c r="A327" s="56"/>
      <c r="B327" s="57"/>
      <c r="C327" s="56"/>
      <c r="D327" s="56"/>
      <c r="E327" s="56"/>
      <c r="F327" s="56"/>
      <c r="G327" s="56"/>
      <c r="H327" s="58"/>
      <c r="I327" s="59"/>
      <c r="J327" s="60"/>
      <c r="K327" s="60"/>
      <c r="L327" s="56"/>
      <c r="M327" s="61"/>
      <c r="N327" s="62"/>
      <c r="O327" s="162"/>
      <c r="P327" s="84"/>
      <c r="Q327" s="85"/>
      <c r="R327" s="10"/>
    </row>
    <row r="328" spans="1:18" ht="18.75" x14ac:dyDescent="0.3">
      <c r="A328" s="56"/>
      <c r="B328" s="170"/>
      <c r="C328" s="171"/>
      <c r="D328" s="171"/>
      <c r="E328" s="171"/>
      <c r="F328" s="171"/>
      <c r="G328" s="171"/>
      <c r="H328" s="171"/>
      <c r="I328" s="171"/>
      <c r="J328" s="171"/>
      <c r="K328" s="171"/>
      <c r="L328" s="171"/>
      <c r="M328" s="171"/>
      <c r="N328" s="171"/>
      <c r="O328" s="162"/>
      <c r="P328" s="84"/>
      <c r="Q328" s="85"/>
      <c r="R328" s="10"/>
    </row>
    <row r="329" spans="1:18" ht="18.75" x14ac:dyDescent="0.3">
      <c r="A329" s="56"/>
      <c r="B329" s="64"/>
      <c r="C329" s="63"/>
      <c r="D329" s="63"/>
      <c r="E329" s="63"/>
      <c r="F329" s="63"/>
      <c r="G329" s="65"/>
      <c r="H329" s="11"/>
      <c r="I329" s="12"/>
      <c r="J329" s="13"/>
      <c r="K329" s="13"/>
      <c r="L329" s="66"/>
      <c r="M329" s="67"/>
      <c r="N329" s="68"/>
      <c r="O329" s="162"/>
      <c r="P329" s="84"/>
      <c r="Q329" s="85"/>
      <c r="R329" s="10"/>
    </row>
    <row r="330" spans="1:18" ht="18.75" x14ac:dyDescent="0.3">
      <c r="A330" s="69"/>
      <c r="B330" s="70"/>
      <c r="C330" s="71"/>
      <c r="D330" s="65"/>
      <c r="E330" s="65"/>
      <c r="F330" s="71"/>
      <c r="G330" s="71"/>
      <c r="H330" s="72"/>
      <c r="I330" s="73"/>
      <c r="J330" s="74"/>
      <c r="K330" s="74"/>
      <c r="L330" s="71"/>
      <c r="M330" s="75"/>
      <c r="N330" s="67"/>
      <c r="O330" s="95"/>
      <c r="P330" s="84"/>
      <c r="Q330" s="85"/>
      <c r="R330" s="10"/>
    </row>
    <row r="331" spans="1:18" ht="18.75" x14ac:dyDescent="0.3">
      <c r="A331" s="15"/>
      <c r="B331" s="170"/>
      <c r="C331" s="171"/>
      <c r="D331" s="171"/>
      <c r="E331" s="171"/>
      <c r="F331" s="171"/>
      <c r="G331" s="171"/>
      <c r="H331" s="171"/>
      <c r="I331" s="171"/>
      <c r="J331" s="171"/>
      <c r="K331" s="171"/>
      <c r="L331" s="171"/>
      <c r="M331" s="171"/>
      <c r="N331" s="171"/>
      <c r="O331" s="95"/>
      <c r="P331" s="84"/>
      <c r="Q331" s="85"/>
      <c r="R331" s="10"/>
    </row>
    <row r="332" spans="1:18" ht="18.75" x14ac:dyDescent="0.3">
      <c r="A332" s="69"/>
      <c r="B332" s="76"/>
      <c r="C332" s="77"/>
      <c r="D332" s="77"/>
      <c r="E332" s="77"/>
      <c r="F332" s="77"/>
      <c r="G332" s="69"/>
      <c r="H332" s="78"/>
      <c r="I332" s="79"/>
      <c r="J332" s="80"/>
      <c r="K332" s="80"/>
      <c r="L332" s="69"/>
      <c r="M332" s="81"/>
      <c r="N332" s="82"/>
      <c r="O332" s="95"/>
      <c r="P332" s="84"/>
      <c r="Q332" s="85"/>
      <c r="R332" s="10"/>
    </row>
    <row r="333" spans="1:18" ht="52.5" customHeight="1" x14ac:dyDescent="0.3">
      <c r="A333" s="15"/>
      <c r="B333" s="167"/>
      <c r="C333" s="168"/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95"/>
      <c r="P333" s="84"/>
      <c r="Q333" s="85"/>
      <c r="R333" s="10"/>
    </row>
    <row r="334" spans="1:18" ht="18.75" x14ac:dyDescent="0.3">
      <c r="A334" s="10"/>
      <c r="B334" s="57"/>
      <c r="C334" s="16"/>
      <c r="D334" s="16"/>
      <c r="E334" s="16"/>
      <c r="F334" s="16"/>
      <c r="G334" s="10"/>
      <c r="H334" s="11"/>
      <c r="I334" s="12"/>
      <c r="J334" s="13"/>
      <c r="K334" s="13"/>
      <c r="L334" s="10"/>
      <c r="M334" s="14"/>
      <c r="N334" s="55"/>
      <c r="O334" s="95"/>
      <c r="P334" s="84"/>
      <c r="Q334" s="85"/>
      <c r="R334" s="10"/>
    </row>
    <row r="335" spans="1:18" ht="18.75" x14ac:dyDescent="0.3">
      <c r="A335" s="10"/>
      <c r="B335" s="57"/>
      <c r="C335" s="16"/>
      <c r="D335" s="16"/>
      <c r="E335" s="16"/>
      <c r="F335" s="16"/>
      <c r="G335" s="10"/>
      <c r="H335" s="11"/>
      <c r="I335" s="12"/>
      <c r="J335" s="13"/>
      <c r="K335" s="13"/>
      <c r="L335" s="10"/>
      <c r="M335" s="14"/>
      <c r="N335" s="55"/>
      <c r="O335" s="95"/>
      <c r="P335" s="84"/>
      <c r="Q335" s="85"/>
      <c r="R335" s="10"/>
    </row>
    <row r="336" spans="1:18" ht="18.75" x14ac:dyDescent="0.3">
      <c r="A336" s="10"/>
      <c r="B336" s="57"/>
      <c r="C336" s="16"/>
      <c r="D336" s="16"/>
      <c r="E336" s="16"/>
      <c r="F336" s="16"/>
      <c r="G336" s="10"/>
      <c r="H336" s="11"/>
      <c r="I336" s="12"/>
      <c r="J336" s="13"/>
      <c r="K336" s="13"/>
      <c r="L336" s="10"/>
      <c r="M336" s="14"/>
      <c r="N336" s="55"/>
      <c r="O336" s="95"/>
      <c r="P336" s="84"/>
      <c r="Q336" s="85"/>
      <c r="R336" s="10"/>
    </row>
    <row r="337" spans="1:18" ht="18.75" x14ac:dyDescent="0.3">
      <c r="A337" s="10"/>
      <c r="B337" s="57"/>
      <c r="C337" s="16"/>
      <c r="D337" s="16"/>
      <c r="E337" s="16"/>
      <c r="F337" s="16"/>
      <c r="G337" s="10"/>
      <c r="H337" s="11"/>
      <c r="I337" s="12"/>
      <c r="J337" s="13"/>
      <c r="K337" s="13"/>
      <c r="L337" s="10"/>
      <c r="M337" s="14"/>
      <c r="N337" s="55"/>
      <c r="O337" s="95"/>
      <c r="P337" s="84"/>
      <c r="Q337" s="85"/>
      <c r="R337" s="10"/>
    </row>
    <row r="338" spans="1:18" ht="18.75" x14ac:dyDescent="0.3">
      <c r="A338" s="10"/>
      <c r="B338" s="57"/>
      <c r="C338" s="16"/>
      <c r="D338" s="16"/>
      <c r="E338" s="16"/>
      <c r="F338" s="16"/>
      <c r="G338" s="10"/>
      <c r="H338" s="11"/>
      <c r="I338" s="163"/>
      <c r="J338" s="13"/>
      <c r="K338" s="13"/>
      <c r="L338" s="10"/>
      <c r="M338" s="14"/>
      <c r="N338" s="55"/>
      <c r="O338" s="95"/>
      <c r="P338" s="84"/>
      <c r="Q338" s="85"/>
      <c r="R338" s="10"/>
    </row>
    <row r="339" spans="1:18" ht="18.75" x14ac:dyDescent="0.3">
      <c r="A339" s="10"/>
      <c r="B339" s="57"/>
      <c r="C339" s="16"/>
      <c r="D339" s="16"/>
      <c r="E339" s="16"/>
      <c r="F339" s="16"/>
      <c r="G339" s="10"/>
      <c r="H339" s="11"/>
      <c r="I339" s="12"/>
      <c r="J339" s="13"/>
      <c r="K339" s="13"/>
      <c r="L339" s="10"/>
      <c r="M339" s="14"/>
      <c r="N339" s="55"/>
      <c r="O339" s="95"/>
      <c r="P339" s="84"/>
      <c r="Q339" s="85"/>
      <c r="R339" s="10"/>
    </row>
    <row r="340" spans="1:18" ht="18.75" x14ac:dyDescent="0.3">
      <c r="A340" s="10"/>
      <c r="B340" s="57"/>
      <c r="C340" s="16"/>
      <c r="D340" s="16"/>
      <c r="E340" s="16"/>
      <c r="F340" s="16"/>
      <c r="G340" s="10"/>
      <c r="H340" s="11"/>
      <c r="I340" s="12"/>
      <c r="J340" s="13"/>
      <c r="K340" s="13"/>
      <c r="L340" s="10"/>
      <c r="M340" s="14"/>
      <c r="N340" s="55"/>
      <c r="O340" s="95"/>
      <c r="P340" s="84"/>
      <c r="Q340" s="85"/>
      <c r="R340" s="10"/>
    </row>
    <row r="341" spans="1:18" ht="18.75" x14ac:dyDescent="0.3">
      <c r="A341" s="10"/>
      <c r="B341" s="57"/>
      <c r="C341" s="16"/>
      <c r="D341" s="16"/>
      <c r="E341" s="16"/>
      <c r="F341" s="16"/>
      <c r="G341" s="10"/>
      <c r="H341" s="11"/>
      <c r="I341" s="12"/>
      <c r="J341" s="13"/>
      <c r="K341" s="13"/>
      <c r="L341" s="10"/>
      <c r="M341" s="14"/>
      <c r="N341" s="55"/>
      <c r="O341" s="95"/>
      <c r="P341" s="84"/>
      <c r="Q341" s="85"/>
      <c r="R341" s="10"/>
    </row>
    <row r="342" spans="1:18" ht="18.75" x14ac:dyDescent="0.3">
      <c r="A342" s="10"/>
      <c r="B342" s="57"/>
      <c r="C342" s="16"/>
      <c r="D342" s="16"/>
      <c r="E342" s="16"/>
      <c r="F342" s="16"/>
      <c r="G342" s="10"/>
      <c r="H342" s="11"/>
      <c r="I342" s="12"/>
      <c r="J342" s="13"/>
      <c r="K342" s="13"/>
      <c r="L342" s="10"/>
      <c r="M342" s="14"/>
      <c r="N342" s="55"/>
      <c r="O342" s="95"/>
      <c r="P342" s="84"/>
      <c r="Q342" s="85"/>
      <c r="R342" s="10"/>
    </row>
    <row r="343" spans="1:18" ht="18.75" x14ac:dyDescent="0.3">
      <c r="A343" s="10"/>
      <c r="B343" s="57"/>
      <c r="C343" s="16"/>
      <c r="D343" s="16"/>
      <c r="E343" s="16"/>
      <c r="F343" s="16"/>
      <c r="G343" s="10"/>
      <c r="H343" s="11"/>
      <c r="I343" s="12"/>
      <c r="J343" s="13"/>
      <c r="K343" s="13"/>
      <c r="L343" s="10"/>
      <c r="M343" s="14"/>
      <c r="N343" s="55"/>
      <c r="O343" s="95"/>
      <c r="P343" s="84"/>
      <c r="Q343" s="85"/>
      <c r="R343" s="10"/>
    </row>
    <row r="344" spans="1:18" ht="18.75" x14ac:dyDescent="0.3">
      <c r="A344" s="10"/>
      <c r="B344" s="57"/>
      <c r="C344" s="16"/>
      <c r="D344" s="16"/>
      <c r="E344" s="16"/>
      <c r="F344" s="16"/>
      <c r="G344" s="10"/>
      <c r="H344" s="11"/>
      <c r="I344" s="12"/>
      <c r="J344" s="13"/>
      <c r="K344" s="13"/>
      <c r="L344" s="10"/>
      <c r="M344" s="14"/>
      <c r="N344" s="55"/>
      <c r="O344" s="95"/>
      <c r="P344" s="84"/>
      <c r="Q344" s="85"/>
      <c r="R344" s="10"/>
    </row>
    <row r="345" spans="1:18" ht="18.75" x14ac:dyDescent="0.3">
      <c r="A345" s="10"/>
      <c r="B345" s="57"/>
      <c r="C345" s="16"/>
      <c r="D345" s="16"/>
      <c r="E345" s="16"/>
      <c r="F345" s="16"/>
      <c r="G345" s="10"/>
      <c r="H345" s="11"/>
      <c r="I345" s="12"/>
      <c r="J345" s="13"/>
      <c r="K345" s="13"/>
      <c r="L345" s="10"/>
      <c r="M345" s="14"/>
      <c r="N345" s="55"/>
      <c r="O345" s="95"/>
      <c r="P345" s="84"/>
      <c r="Q345" s="85"/>
      <c r="R345" s="10"/>
    </row>
    <row r="346" spans="1:18" ht="18.75" x14ac:dyDescent="0.3">
      <c r="A346" s="10"/>
      <c r="B346" s="57"/>
      <c r="C346" s="16"/>
      <c r="D346" s="16"/>
      <c r="E346" s="16"/>
      <c r="F346" s="16"/>
      <c r="G346" s="10"/>
      <c r="H346" s="11"/>
      <c r="I346" s="12"/>
      <c r="J346" s="13"/>
      <c r="K346" s="13"/>
      <c r="L346" s="10"/>
      <c r="M346" s="14"/>
      <c r="N346" s="55"/>
      <c r="O346" s="95"/>
      <c r="P346" s="84"/>
      <c r="Q346" s="85"/>
      <c r="R346" s="10"/>
    </row>
    <row r="347" spans="1:18" ht="18.75" x14ac:dyDescent="0.3">
      <c r="A347" s="10"/>
      <c r="B347" s="57"/>
      <c r="C347" s="16"/>
      <c r="D347" s="16"/>
      <c r="E347" s="16"/>
      <c r="F347" s="16"/>
      <c r="G347" s="10"/>
      <c r="H347" s="11"/>
      <c r="I347" s="12"/>
      <c r="J347" s="13"/>
      <c r="K347" s="13"/>
      <c r="L347" s="10"/>
      <c r="M347" s="14"/>
      <c r="N347" s="55"/>
      <c r="O347" s="95"/>
      <c r="P347" s="84"/>
      <c r="Q347" s="85"/>
      <c r="R347" s="10"/>
    </row>
    <row r="348" spans="1:18" ht="18.75" x14ac:dyDescent="0.3">
      <c r="A348" s="10"/>
      <c r="B348" s="57"/>
      <c r="C348" s="16"/>
      <c r="D348" s="16"/>
      <c r="E348" s="16"/>
      <c r="F348" s="16"/>
      <c r="G348" s="10"/>
      <c r="H348" s="11"/>
      <c r="I348" s="12"/>
      <c r="J348" s="13"/>
      <c r="K348" s="13"/>
      <c r="L348" s="10"/>
      <c r="M348" s="14"/>
      <c r="N348" s="55"/>
      <c r="O348" s="95"/>
      <c r="P348" s="84"/>
      <c r="Q348" s="85"/>
      <c r="R348" s="10"/>
    </row>
    <row r="349" spans="1:18" ht="18.75" x14ac:dyDescent="0.3">
      <c r="A349" s="10"/>
      <c r="B349" s="57"/>
      <c r="C349" s="16"/>
      <c r="D349" s="16"/>
      <c r="E349" s="16"/>
      <c r="F349" s="16"/>
      <c r="G349" s="10"/>
      <c r="H349" s="11"/>
      <c r="I349" s="12"/>
      <c r="J349" s="13"/>
      <c r="K349" s="13"/>
      <c r="L349" s="10"/>
      <c r="M349" s="14"/>
      <c r="N349" s="55"/>
      <c r="O349" s="95"/>
      <c r="P349" s="84"/>
      <c r="Q349" s="85"/>
      <c r="R349" s="10"/>
    </row>
    <row r="350" spans="1:18" ht="18.75" x14ac:dyDescent="0.3">
      <c r="A350" s="10"/>
      <c r="B350" s="57"/>
      <c r="C350" s="16"/>
      <c r="D350" s="16"/>
      <c r="E350" s="16"/>
      <c r="F350" s="16"/>
      <c r="G350" s="10"/>
      <c r="H350" s="11"/>
      <c r="I350" s="12"/>
      <c r="J350" s="13"/>
      <c r="K350" s="13"/>
      <c r="L350" s="10"/>
      <c r="M350" s="14"/>
      <c r="N350" s="55"/>
      <c r="O350" s="95"/>
      <c r="P350" s="84"/>
      <c r="Q350" s="85"/>
      <c r="R350" s="10"/>
    </row>
    <row r="351" spans="1:18" ht="18.75" x14ac:dyDescent="0.3">
      <c r="A351" s="10"/>
      <c r="B351" s="57"/>
      <c r="C351" s="16"/>
      <c r="D351" s="16"/>
      <c r="E351" s="16"/>
      <c r="F351" s="16"/>
      <c r="G351" s="10"/>
      <c r="H351" s="11"/>
      <c r="I351" s="12"/>
      <c r="J351" s="13"/>
      <c r="K351" s="13"/>
      <c r="L351" s="10"/>
      <c r="M351" s="14"/>
      <c r="N351" s="55"/>
      <c r="O351" s="95"/>
      <c r="P351" s="84"/>
      <c r="Q351" s="85"/>
      <c r="R351" s="10"/>
    </row>
    <row r="352" spans="1:18" ht="18.75" x14ac:dyDescent="0.3">
      <c r="A352" s="10"/>
      <c r="B352" s="57"/>
      <c r="C352" s="16"/>
      <c r="D352" s="16"/>
      <c r="E352" s="16"/>
      <c r="F352" s="16"/>
      <c r="G352" s="10"/>
      <c r="H352" s="11"/>
      <c r="I352" s="12"/>
      <c r="J352" s="13"/>
      <c r="K352" s="13"/>
      <c r="L352" s="10"/>
      <c r="M352" s="14"/>
      <c r="N352" s="55"/>
      <c r="O352" s="95"/>
      <c r="P352" s="84"/>
      <c r="Q352" s="85"/>
      <c r="R352" s="10"/>
    </row>
    <row r="353" spans="1:18" ht="18.75" x14ac:dyDescent="0.3">
      <c r="A353" s="10"/>
      <c r="B353" s="57"/>
      <c r="C353" s="16"/>
      <c r="D353" s="16"/>
      <c r="E353" s="16"/>
      <c r="F353" s="16"/>
      <c r="G353" s="10"/>
      <c r="H353" s="11"/>
      <c r="I353" s="12"/>
      <c r="J353" s="13"/>
      <c r="K353" s="13"/>
      <c r="L353" s="10"/>
      <c r="M353" s="14"/>
      <c r="N353" s="55"/>
      <c r="O353" s="95"/>
      <c r="P353" s="84"/>
      <c r="Q353" s="85"/>
      <c r="R353" s="10"/>
    </row>
    <row r="354" spans="1:18" ht="18.75" x14ac:dyDescent="0.3">
      <c r="A354" s="10"/>
      <c r="B354" s="57"/>
      <c r="C354" s="16"/>
      <c r="D354" s="16"/>
      <c r="E354" s="16"/>
      <c r="F354" s="16"/>
      <c r="G354" s="10"/>
      <c r="H354" s="11"/>
      <c r="I354" s="12"/>
      <c r="J354" s="13"/>
      <c r="K354" s="13"/>
      <c r="L354" s="10"/>
      <c r="M354" s="14"/>
      <c r="N354" s="55"/>
      <c r="O354" s="95"/>
      <c r="P354" s="84"/>
      <c r="Q354" s="85"/>
      <c r="R354" s="10"/>
    </row>
    <row r="355" spans="1:18" ht="18.75" x14ac:dyDescent="0.3">
      <c r="A355" s="10"/>
      <c r="B355" s="57"/>
      <c r="C355" s="16"/>
      <c r="D355" s="16"/>
      <c r="E355" s="16"/>
      <c r="F355" s="16"/>
      <c r="G355" s="10"/>
      <c r="H355" s="11"/>
      <c r="I355" s="12"/>
      <c r="J355" s="13"/>
      <c r="K355" s="13"/>
      <c r="L355" s="10"/>
      <c r="M355" s="14"/>
      <c r="N355" s="55"/>
      <c r="O355" s="95"/>
      <c r="P355" s="84"/>
      <c r="Q355" s="85"/>
      <c r="R355" s="10"/>
    </row>
    <row r="356" spans="1:18" ht="18.75" x14ac:dyDescent="0.3">
      <c r="A356" s="10"/>
      <c r="B356" s="57"/>
      <c r="C356" s="16"/>
      <c r="D356" s="16"/>
      <c r="E356" s="16"/>
      <c r="F356" s="16"/>
      <c r="G356" s="10"/>
      <c r="H356" s="11"/>
      <c r="I356" s="12"/>
      <c r="J356" s="13"/>
      <c r="K356" s="13"/>
      <c r="L356" s="10"/>
      <c r="M356" s="14"/>
      <c r="N356" s="55"/>
      <c r="O356" s="95"/>
      <c r="P356" s="84"/>
      <c r="Q356" s="85"/>
      <c r="R356" s="10"/>
    </row>
    <row r="357" spans="1:18" x14ac:dyDescent="0.25">
      <c r="A357" s="6"/>
    </row>
    <row r="358" spans="1:18" x14ac:dyDescent="0.25">
      <c r="A358" s="6"/>
    </row>
    <row r="359" spans="1:18" x14ac:dyDescent="0.25">
      <c r="A359" s="6"/>
    </row>
    <row r="360" spans="1:18" x14ac:dyDescent="0.25">
      <c r="A360" s="6"/>
    </row>
    <row r="361" spans="1:18" x14ac:dyDescent="0.25">
      <c r="A361" s="6"/>
    </row>
    <row r="362" spans="1:18" x14ac:dyDescent="0.25">
      <c r="A362" s="6"/>
    </row>
    <row r="363" spans="1:18" x14ac:dyDescent="0.25">
      <c r="A363" s="6"/>
    </row>
    <row r="364" spans="1:18" x14ac:dyDescent="0.25">
      <c r="A364" s="6"/>
    </row>
    <row r="365" spans="1:18" x14ac:dyDescent="0.25">
      <c r="A365" s="6"/>
    </row>
    <row r="366" spans="1:18" x14ac:dyDescent="0.25">
      <c r="A366" s="6"/>
    </row>
    <row r="367" spans="1:18" x14ac:dyDescent="0.25">
      <c r="A367" s="6"/>
    </row>
    <row r="368" spans="1:18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</sheetData>
  <mergeCells count="5">
    <mergeCell ref="B333:N333"/>
    <mergeCell ref="B2:O2"/>
    <mergeCell ref="B3:O3"/>
    <mergeCell ref="B328:N328"/>
    <mergeCell ref="B331:N331"/>
  </mergeCells>
  <pageMargins left="0.7" right="0.7" top="0.75" bottom="0.75" header="0.3" footer="0.3"/>
  <pageSetup paperSize="9" orientation="portrait" horizontalDpi="180" verticalDpi="18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2026-07-07T08:42:34Z</dcterms:modified>
</cp:coreProperties>
</file>